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\"/>
    </mc:Choice>
  </mc:AlternateContent>
  <xr:revisionPtr revIDLastSave="0" documentId="13_ncr:1_{ECD075B9-0E04-4CEB-AB98-08CE9CD5BC2D}" xr6:coauthVersionLast="47" xr6:coauthVersionMax="47" xr10:uidLastSave="{00000000-0000-0000-0000-000000000000}"/>
  <bookViews>
    <workbookView xWindow="30" yWindow="30" windowWidth="20460" windowHeight="10890" firstSheet="2" activeTab="9" xr2:uid="{251FAFAF-4DA2-4382-93EB-610C70D5A973}"/>
  </bookViews>
  <sheets>
    <sheet name="MEI" sheetId="1" r:id="rId1"/>
    <sheet name="JUNI" sheetId="3" r:id="rId2"/>
    <sheet name="JULI" sheetId="4" r:id="rId3"/>
    <sheet name="AGUSTUS" sheetId="5" r:id="rId4"/>
    <sheet name="SEPTEMBER" sheetId="6" r:id="rId5"/>
    <sheet name="OKTOBER" sheetId="7" r:id="rId6"/>
    <sheet name="VSM" sheetId="9" r:id="rId7"/>
    <sheet name="SIX SIGMA" sheetId="8" r:id="rId8"/>
    <sheet name="FISHBONE" sheetId="12" r:id="rId9"/>
    <sheet name="KAIZEN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8" l="1"/>
  <c r="F22" i="8"/>
  <c r="G22" i="8"/>
  <c r="D22" i="8"/>
  <c r="F15" i="8"/>
  <c r="L31" i="9"/>
  <c r="M31" i="9"/>
  <c r="N31" i="9"/>
  <c r="E43" i="8"/>
  <c r="E42" i="8"/>
  <c r="E41" i="8"/>
  <c r="G42" i="8"/>
  <c r="G41" i="8"/>
  <c r="C42" i="8"/>
  <c r="C43" i="8"/>
  <c r="C44" i="8"/>
  <c r="E44" i="8" s="1"/>
  <c r="G44" i="8" s="1"/>
  <c r="F44" i="8" s="1"/>
  <c r="C45" i="8"/>
  <c r="E45" i="8" s="1"/>
  <c r="G45" i="8" s="1"/>
  <c r="F45" i="8" s="1"/>
  <c r="C46" i="8"/>
  <c r="C41" i="8"/>
  <c r="B42" i="8"/>
  <c r="B43" i="8"/>
  <c r="B44" i="8"/>
  <c r="B45" i="8"/>
  <c r="B46" i="8"/>
  <c r="E46" i="8" s="1"/>
  <c r="G46" i="8" s="1"/>
  <c r="F46" i="8" s="1"/>
  <c r="B41" i="8"/>
  <c r="G43" i="8"/>
  <c r="F43" i="8" s="1"/>
  <c r="F41" i="8"/>
  <c r="F42" i="8" l="1"/>
  <c r="F47" i="8" s="1"/>
  <c r="E47" i="8"/>
  <c r="J20" i="8" l="1"/>
  <c r="J19" i="8"/>
  <c r="G16" i="8"/>
  <c r="G17" i="8"/>
  <c r="G18" i="8"/>
  <c r="G19" i="8"/>
  <c r="G20" i="8"/>
  <c r="G15" i="8"/>
  <c r="E16" i="8"/>
  <c r="E17" i="8"/>
  <c r="E18" i="8"/>
  <c r="E19" i="8"/>
  <c r="E20" i="8"/>
  <c r="E15" i="8"/>
  <c r="J15" i="8" l="1"/>
  <c r="J16" i="8"/>
  <c r="J17" i="8"/>
  <c r="J18" i="8"/>
  <c r="D15" i="8"/>
  <c r="C16" i="8"/>
  <c r="C17" i="8"/>
  <c r="C18" i="8"/>
  <c r="C19" i="8"/>
  <c r="C15" i="8"/>
  <c r="B16" i="8"/>
  <c r="B17" i="8"/>
  <c r="B18" i="8"/>
  <c r="B19" i="8"/>
  <c r="B20" i="8"/>
  <c r="B15" i="8"/>
  <c r="D18" i="8"/>
  <c r="D17" i="8"/>
  <c r="D16" i="8"/>
  <c r="B21" i="8" l="1"/>
  <c r="D19" i="8"/>
  <c r="J8" i="8" l="1"/>
  <c r="I8" i="8"/>
  <c r="H8" i="8"/>
  <c r="G8" i="8"/>
  <c r="F8" i="8"/>
  <c r="E8" i="8"/>
  <c r="D8" i="8"/>
  <c r="C8" i="8"/>
  <c r="J7" i="8"/>
  <c r="I7" i="8"/>
  <c r="G7" i="8"/>
  <c r="H7" i="8"/>
  <c r="F7" i="8"/>
  <c r="E7" i="8"/>
  <c r="D7" i="8"/>
  <c r="C7" i="8"/>
  <c r="J6" i="8"/>
  <c r="I6" i="8"/>
  <c r="H6" i="8"/>
  <c r="G6" i="8"/>
  <c r="F6" i="8"/>
  <c r="E6" i="8"/>
  <c r="D6" i="8"/>
  <c r="K6" i="8" s="1"/>
  <c r="L6" i="8" s="1"/>
  <c r="C6" i="8"/>
  <c r="J5" i="8"/>
  <c r="I5" i="8"/>
  <c r="H5" i="8"/>
  <c r="G5" i="8"/>
  <c r="F5" i="8"/>
  <c r="E5" i="8"/>
  <c r="D5" i="8"/>
  <c r="C5" i="8"/>
  <c r="K5" i="8" s="1"/>
  <c r="L5" i="8" s="1"/>
  <c r="J4" i="8"/>
  <c r="I4" i="8"/>
  <c r="H4" i="8"/>
  <c r="G4" i="8"/>
  <c r="F4" i="8"/>
  <c r="E4" i="8"/>
  <c r="D4" i="8"/>
  <c r="C4" i="8"/>
  <c r="B9" i="8"/>
  <c r="B6" i="8"/>
  <c r="B7" i="8"/>
  <c r="B8" i="8"/>
  <c r="B5" i="8"/>
  <c r="B4" i="8"/>
  <c r="B10" i="8" s="1"/>
  <c r="K4" i="8" l="1"/>
  <c r="K8" i="8"/>
  <c r="L8" i="8" s="1"/>
  <c r="K7" i="8"/>
  <c r="L7" i="8" s="1"/>
  <c r="L4" i="8" l="1"/>
  <c r="Y7" i="5"/>
  <c r="AA7" i="5"/>
  <c r="AC7" i="5"/>
  <c r="AD7" i="5"/>
  <c r="AE7" i="5"/>
  <c r="AF7" i="5" s="1"/>
  <c r="D20" i="3"/>
  <c r="S68" i="3"/>
  <c r="P68" i="3"/>
  <c r="M68" i="3"/>
  <c r="J68" i="3"/>
  <c r="G68" i="3"/>
  <c r="D68" i="3"/>
  <c r="S52" i="3"/>
  <c r="P52" i="3"/>
  <c r="M52" i="3"/>
  <c r="J52" i="3"/>
  <c r="G52" i="3"/>
  <c r="D52" i="3"/>
  <c r="S36" i="3"/>
  <c r="P36" i="3"/>
  <c r="M36" i="3"/>
  <c r="J36" i="3"/>
  <c r="G36" i="3"/>
  <c r="D36" i="3"/>
  <c r="G20" i="3"/>
  <c r="J20" i="3"/>
  <c r="M20" i="3"/>
  <c r="P20" i="3"/>
  <c r="S20" i="3"/>
  <c r="S484" i="1"/>
  <c r="P484" i="1"/>
  <c r="M484" i="1"/>
  <c r="J484" i="1"/>
  <c r="G484" i="1"/>
  <c r="D484" i="1"/>
  <c r="S468" i="1"/>
  <c r="P468" i="1"/>
  <c r="M468" i="1"/>
  <c r="J468" i="1"/>
  <c r="G468" i="1"/>
  <c r="D468" i="1"/>
  <c r="S452" i="1"/>
  <c r="P452" i="1"/>
  <c r="M452" i="1"/>
  <c r="J452" i="1"/>
  <c r="G452" i="1"/>
  <c r="D452" i="1"/>
  <c r="S436" i="1"/>
  <c r="P436" i="1"/>
  <c r="M436" i="1"/>
  <c r="J436" i="1"/>
  <c r="G436" i="1"/>
  <c r="D436" i="1"/>
  <c r="S420" i="1"/>
  <c r="P420" i="1"/>
  <c r="M420" i="1"/>
  <c r="J420" i="1"/>
  <c r="G420" i="1"/>
  <c r="D420" i="1"/>
  <c r="S404" i="1"/>
  <c r="P404" i="1"/>
  <c r="M404" i="1"/>
  <c r="J404" i="1"/>
  <c r="G404" i="1"/>
  <c r="D404" i="1"/>
  <c r="D388" i="1"/>
  <c r="S388" i="1"/>
  <c r="P388" i="1"/>
  <c r="M388" i="1"/>
  <c r="J388" i="1"/>
  <c r="G388" i="1"/>
  <c r="S372" i="1"/>
  <c r="P372" i="1"/>
  <c r="M372" i="1"/>
  <c r="J372" i="1"/>
  <c r="G372" i="1"/>
  <c r="D372" i="1"/>
  <c r="S356" i="1"/>
  <c r="P356" i="1"/>
  <c r="M356" i="1"/>
  <c r="J356" i="1"/>
  <c r="G356" i="1"/>
  <c r="D356" i="1"/>
  <c r="S340" i="1"/>
  <c r="P340" i="1"/>
  <c r="M340" i="1"/>
  <c r="J340" i="1"/>
  <c r="G340" i="1"/>
  <c r="D340" i="1"/>
  <c r="S324" i="1"/>
  <c r="P324" i="1"/>
  <c r="M324" i="1"/>
  <c r="J324" i="1"/>
  <c r="G324" i="1"/>
  <c r="D324" i="1"/>
  <c r="S308" i="1"/>
  <c r="P308" i="1"/>
  <c r="M308" i="1"/>
  <c r="J308" i="1"/>
  <c r="G308" i="1"/>
  <c r="D308" i="1"/>
  <c r="S292" i="1"/>
  <c r="P292" i="1"/>
  <c r="M292" i="1"/>
  <c r="J292" i="1"/>
  <c r="G292" i="1"/>
  <c r="D292" i="1"/>
  <c r="S276" i="1"/>
  <c r="P276" i="1"/>
  <c r="M276" i="1"/>
  <c r="J276" i="1"/>
  <c r="G276" i="1"/>
  <c r="D276" i="1"/>
  <c r="S260" i="1"/>
  <c r="P260" i="1"/>
  <c r="M260" i="1"/>
  <c r="J260" i="1"/>
  <c r="G260" i="1"/>
  <c r="D260" i="1"/>
  <c r="S244" i="1"/>
  <c r="P244" i="1"/>
  <c r="M244" i="1"/>
  <c r="J244" i="1"/>
  <c r="G244" i="1"/>
  <c r="D244" i="1"/>
  <c r="S228" i="1"/>
  <c r="P228" i="1"/>
  <c r="M228" i="1"/>
  <c r="J228" i="1"/>
  <c r="G228" i="1"/>
  <c r="D228" i="1"/>
  <c r="S212" i="1"/>
  <c r="P212" i="1"/>
  <c r="M212" i="1"/>
  <c r="J212" i="1"/>
  <c r="G212" i="1"/>
  <c r="D212" i="1"/>
  <c r="S196" i="1"/>
  <c r="P196" i="1"/>
  <c r="M196" i="1"/>
  <c r="J196" i="1"/>
  <c r="G196" i="1"/>
  <c r="D196" i="1"/>
  <c r="S180" i="1"/>
  <c r="P180" i="1"/>
  <c r="M180" i="1"/>
  <c r="J180" i="1"/>
  <c r="G180" i="1"/>
  <c r="D180" i="1"/>
  <c r="S164" i="1"/>
  <c r="P164" i="1"/>
  <c r="M164" i="1"/>
  <c r="J164" i="1"/>
  <c r="G164" i="1"/>
  <c r="D164" i="1"/>
  <c r="S148" i="1"/>
  <c r="P148" i="1"/>
  <c r="M148" i="1"/>
  <c r="J148" i="1"/>
  <c r="G148" i="1"/>
  <c r="D148" i="1"/>
  <c r="S132" i="1"/>
  <c r="P132" i="1"/>
  <c r="M132" i="1"/>
  <c r="J132" i="1"/>
  <c r="G132" i="1"/>
  <c r="D132" i="1"/>
  <c r="S116" i="1"/>
  <c r="P116" i="1"/>
  <c r="M116" i="1"/>
  <c r="J116" i="1"/>
  <c r="G116" i="1"/>
  <c r="D116" i="1"/>
  <c r="S100" i="1"/>
  <c r="P100" i="1"/>
  <c r="M100" i="1"/>
  <c r="J100" i="1"/>
  <c r="G100" i="1"/>
  <c r="D100" i="1"/>
  <c r="S84" i="1"/>
  <c r="P84" i="1"/>
  <c r="M84" i="1"/>
  <c r="J84" i="1"/>
  <c r="G84" i="1"/>
  <c r="D84" i="1"/>
  <c r="S68" i="1"/>
  <c r="P68" i="1"/>
  <c r="M68" i="1"/>
  <c r="J68" i="1"/>
  <c r="G68" i="1"/>
  <c r="D68" i="1"/>
  <c r="S52" i="1"/>
  <c r="P52" i="1"/>
  <c r="M52" i="1"/>
  <c r="J52" i="1"/>
  <c r="G52" i="1"/>
  <c r="D52" i="1"/>
  <c r="S36" i="1"/>
  <c r="P36" i="1"/>
  <c r="M36" i="1"/>
  <c r="J36" i="1"/>
  <c r="G36" i="1"/>
  <c r="D36" i="1"/>
  <c r="G20" i="1"/>
  <c r="J20" i="1"/>
  <c r="M20" i="1"/>
  <c r="P20" i="1"/>
  <c r="S20" i="1"/>
  <c r="D20" i="1"/>
  <c r="AI483" i="7"/>
  <c r="Y486" i="7"/>
  <c r="AA486" i="7"/>
  <c r="AD486" i="7" s="1"/>
  <c r="AF486" i="7" s="1"/>
  <c r="AJ486" i="7" s="1"/>
  <c r="AC486" i="7"/>
  <c r="AE486" i="7"/>
  <c r="Y487" i="7"/>
  <c r="AA487" i="7"/>
  <c r="AC487" i="7"/>
  <c r="AD487" i="7"/>
  <c r="AE487" i="7"/>
  <c r="AF487" i="7" s="1"/>
  <c r="Y488" i="7"/>
  <c r="AD488" i="7" s="1"/>
  <c r="AF488" i="7" s="1"/>
  <c r="AJ488" i="7" s="1"/>
  <c r="AA488" i="7"/>
  <c r="AC488" i="7"/>
  <c r="AE488" i="7"/>
  <c r="Y489" i="7"/>
  <c r="AD489" i="7" s="1"/>
  <c r="AF489" i="7" s="1"/>
  <c r="AJ489" i="7" s="1"/>
  <c r="AA489" i="7"/>
  <c r="AC489" i="7"/>
  <c r="AE489" i="7"/>
  <c r="Y490" i="7"/>
  <c r="AA490" i="7"/>
  <c r="AC490" i="7"/>
  <c r="AD490" i="7"/>
  <c r="AF490" i="7" s="1"/>
  <c r="AJ490" i="7" s="1"/>
  <c r="AE490" i="7"/>
  <c r="Y491" i="7"/>
  <c r="AD491" i="7" s="1"/>
  <c r="AA491" i="7"/>
  <c r="AC491" i="7"/>
  <c r="AE491" i="7"/>
  <c r="AF491" i="7" s="1"/>
  <c r="AJ491" i="7" s="1"/>
  <c r="D495" i="7"/>
  <c r="E495" i="7"/>
  <c r="F495" i="7"/>
  <c r="J495" i="7"/>
  <c r="K495" i="7"/>
  <c r="L495" i="7"/>
  <c r="M495" i="7"/>
  <c r="N495" i="7"/>
  <c r="O495" i="7"/>
  <c r="P495" i="7"/>
  <c r="Q495" i="7"/>
  <c r="R495" i="7"/>
  <c r="S495" i="7"/>
  <c r="T495" i="7"/>
  <c r="U495" i="7"/>
  <c r="AI19" i="7"/>
  <c r="Y22" i="7"/>
  <c r="AA22" i="7"/>
  <c r="AC22" i="7"/>
  <c r="AE22" i="7"/>
  <c r="Y23" i="7"/>
  <c r="AA23" i="7"/>
  <c r="AC23" i="7"/>
  <c r="AD23" i="7"/>
  <c r="AF23" i="7" s="1"/>
  <c r="AE23" i="7"/>
  <c r="Y24" i="7"/>
  <c r="AA24" i="7"/>
  <c r="AD24" i="7" s="1"/>
  <c r="AC24" i="7"/>
  <c r="AE24" i="7"/>
  <c r="AF24" i="7"/>
  <c r="AJ24" i="7" s="1"/>
  <c r="Y25" i="7"/>
  <c r="AA25" i="7"/>
  <c r="AC25" i="7"/>
  <c r="AE25" i="7"/>
  <c r="Y26" i="7"/>
  <c r="AA26" i="7"/>
  <c r="AC26" i="7"/>
  <c r="AD26" i="7"/>
  <c r="AF26" i="7" s="1"/>
  <c r="AJ26" i="7" s="1"/>
  <c r="AE26" i="7"/>
  <c r="Y27" i="7"/>
  <c r="AD27" i="7" s="1"/>
  <c r="AA27" i="7"/>
  <c r="AC27" i="7"/>
  <c r="AE27" i="7"/>
  <c r="AF27" i="7" s="1"/>
  <c r="AJ27" i="7" s="1"/>
  <c r="D31" i="7"/>
  <c r="E31" i="7"/>
  <c r="F31" i="7"/>
  <c r="J31" i="7"/>
  <c r="K31" i="7"/>
  <c r="L31" i="7"/>
  <c r="M31" i="7"/>
  <c r="N31" i="7"/>
  <c r="O31" i="7"/>
  <c r="P31" i="7"/>
  <c r="Q31" i="7"/>
  <c r="R31" i="7"/>
  <c r="S31" i="7"/>
  <c r="T31" i="7"/>
  <c r="U31" i="7"/>
  <c r="AI35" i="7"/>
  <c r="Y38" i="7"/>
  <c r="AD38" i="7" s="1"/>
  <c r="AA38" i="7"/>
  <c r="AC38" i="7"/>
  <c r="AE38" i="7"/>
  <c r="Y39" i="7"/>
  <c r="AA39" i="7"/>
  <c r="AD39" i="7" s="1"/>
  <c r="AF39" i="7" s="1"/>
  <c r="AC39" i="7"/>
  <c r="AE39" i="7"/>
  <c r="Y40" i="7"/>
  <c r="AA40" i="7"/>
  <c r="AC40" i="7"/>
  <c r="AD40" i="7"/>
  <c r="AF40" i="7" s="1"/>
  <c r="AJ40" i="7" s="1"/>
  <c r="AE40" i="7"/>
  <c r="Y41" i="7"/>
  <c r="AD41" i="7" s="1"/>
  <c r="AA41" i="7"/>
  <c r="AC41" i="7"/>
  <c r="AE41" i="7"/>
  <c r="Y42" i="7"/>
  <c r="AA42" i="7"/>
  <c r="AD42" i="7" s="1"/>
  <c r="AF42" i="7" s="1"/>
  <c r="AJ42" i="7" s="1"/>
  <c r="AC42" i="7"/>
  <c r="AE42" i="7"/>
  <c r="Y43" i="7"/>
  <c r="AD43" i="7" s="1"/>
  <c r="AA43" i="7"/>
  <c r="AC43" i="7"/>
  <c r="AE43" i="7"/>
  <c r="D47" i="7"/>
  <c r="E47" i="7"/>
  <c r="F47" i="7"/>
  <c r="J47" i="7"/>
  <c r="K47" i="7"/>
  <c r="L47" i="7"/>
  <c r="M47" i="7"/>
  <c r="N47" i="7"/>
  <c r="O47" i="7"/>
  <c r="P47" i="7"/>
  <c r="Q47" i="7"/>
  <c r="R47" i="7"/>
  <c r="S47" i="7"/>
  <c r="T47" i="7"/>
  <c r="U47" i="7"/>
  <c r="AI51" i="7"/>
  <c r="Y54" i="7"/>
  <c r="AD54" i="7" s="1"/>
  <c r="AA54" i="7"/>
  <c r="AC54" i="7"/>
  <c r="AE54" i="7"/>
  <c r="Y55" i="7"/>
  <c r="AA55" i="7"/>
  <c r="AC55" i="7"/>
  <c r="AD55" i="7"/>
  <c r="AF55" i="7" s="1"/>
  <c r="AE55" i="7"/>
  <c r="Y56" i="7"/>
  <c r="AA56" i="7"/>
  <c r="AD56" i="7" s="1"/>
  <c r="AC56" i="7"/>
  <c r="AE56" i="7"/>
  <c r="AF56" i="7"/>
  <c r="AJ56" i="7" s="1"/>
  <c r="Y57" i="7"/>
  <c r="AD57" i="7" s="1"/>
  <c r="AA57" i="7"/>
  <c r="AC57" i="7"/>
  <c r="AE57" i="7"/>
  <c r="Y58" i="7"/>
  <c r="AA58" i="7"/>
  <c r="AC58" i="7"/>
  <c r="AD58" i="7"/>
  <c r="AF58" i="7" s="1"/>
  <c r="AJ58" i="7" s="1"/>
  <c r="AE58" i="7"/>
  <c r="Y59" i="7"/>
  <c r="AD59" i="7" s="1"/>
  <c r="AA59" i="7"/>
  <c r="AC59" i="7"/>
  <c r="AE59" i="7"/>
  <c r="AF59" i="7" s="1"/>
  <c r="AJ59" i="7" s="1"/>
  <c r="D63" i="7"/>
  <c r="E63" i="7"/>
  <c r="F63" i="7"/>
  <c r="J63" i="7"/>
  <c r="K63" i="7"/>
  <c r="L63" i="7"/>
  <c r="M63" i="7"/>
  <c r="N63" i="7"/>
  <c r="O63" i="7"/>
  <c r="P63" i="7"/>
  <c r="Q63" i="7"/>
  <c r="R63" i="7"/>
  <c r="S63" i="7"/>
  <c r="T63" i="7"/>
  <c r="U63" i="7"/>
  <c r="AI67" i="7"/>
  <c r="Y70" i="7"/>
  <c r="AD70" i="7" s="1"/>
  <c r="AA70" i="7"/>
  <c r="AC70" i="7"/>
  <c r="AE70" i="7"/>
  <c r="AF70" i="7" s="1"/>
  <c r="AJ70" i="7" s="1"/>
  <c r="Y71" i="7"/>
  <c r="AA71" i="7"/>
  <c r="AD71" i="7" s="1"/>
  <c r="AC71" i="7"/>
  <c r="AE71" i="7"/>
  <c r="AF71" i="7"/>
  <c r="Y72" i="7"/>
  <c r="AA72" i="7"/>
  <c r="AC72" i="7"/>
  <c r="AD72" i="7"/>
  <c r="AF72" i="7" s="1"/>
  <c r="AJ72" i="7" s="1"/>
  <c r="AE72" i="7"/>
  <c r="Y73" i="7"/>
  <c r="AD73" i="7" s="1"/>
  <c r="AA73" i="7"/>
  <c r="AC73" i="7"/>
  <c r="AE73" i="7"/>
  <c r="AF73" i="7" s="1"/>
  <c r="AJ73" i="7" s="1"/>
  <c r="Y74" i="7"/>
  <c r="AA74" i="7"/>
  <c r="AD74" i="7" s="1"/>
  <c r="AC74" i="7"/>
  <c r="AE74" i="7"/>
  <c r="AF74" i="7"/>
  <c r="AJ74" i="7" s="1"/>
  <c r="Y75" i="7"/>
  <c r="AA75" i="7"/>
  <c r="AC75" i="7"/>
  <c r="AE75" i="7"/>
  <c r="D79" i="7"/>
  <c r="E79" i="7"/>
  <c r="F79" i="7"/>
  <c r="J79" i="7"/>
  <c r="K79" i="7"/>
  <c r="L79" i="7"/>
  <c r="M79" i="7"/>
  <c r="N79" i="7"/>
  <c r="O79" i="7"/>
  <c r="P79" i="7"/>
  <c r="Q79" i="7"/>
  <c r="R79" i="7"/>
  <c r="S79" i="7"/>
  <c r="T79" i="7"/>
  <c r="U79" i="7"/>
  <c r="AI83" i="7"/>
  <c r="Y86" i="7"/>
  <c r="AA86" i="7"/>
  <c r="AC86" i="7"/>
  <c r="AE86" i="7"/>
  <c r="Y87" i="7"/>
  <c r="AA87" i="7"/>
  <c r="AC87" i="7"/>
  <c r="AD87" i="7"/>
  <c r="AF87" i="7" s="1"/>
  <c r="AE87" i="7"/>
  <c r="Y88" i="7"/>
  <c r="AA88" i="7"/>
  <c r="AD88" i="7" s="1"/>
  <c r="AC88" i="7"/>
  <c r="AE88" i="7"/>
  <c r="AF88" i="7"/>
  <c r="AJ88" i="7" s="1"/>
  <c r="Y89" i="7"/>
  <c r="AA89" i="7"/>
  <c r="AC89" i="7"/>
  <c r="AE89" i="7"/>
  <c r="Y90" i="7"/>
  <c r="AA90" i="7"/>
  <c r="AC90" i="7"/>
  <c r="AD90" i="7"/>
  <c r="AF90" i="7" s="1"/>
  <c r="AJ90" i="7" s="1"/>
  <c r="AE90" i="7"/>
  <c r="Y91" i="7"/>
  <c r="AD91" i="7" s="1"/>
  <c r="AA91" i="7"/>
  <c r="AC91" i="7"/>
  <c r="AE91" i="7"/>
  <c r="AF91" i="7" s="1"/>
  <c r="AJ91" i="7" s="1"/>
  <c r="D95" i="7"/>
  <c r="E95" i="7"/>
  <c r="F95" i="7"/>
  <c r="J95" i="7"/>
  <c r="K95" i="7"/>
  <c r="L95" i="7"/>
  <c r="M95" i="7"/>
  <c r="N95" i="7"/>
  <c r="O95" i="7"/>
  <c r="P95" i="7"/>
  <c r="Q95" i="7"/>
  <c r="R95" i="7"/>
  <c r="S95" i="7"/>
  <c r="T95" i="7"/>
  <c r="U95" i="7"/>
  <c r="AI99" i="7"/>
  <c r="Y102" i="7"/>
  <c r="AD102" i="7" s="1"/>
  <c r="AA102" i="7"/>
  <c r="AC102" i="7"/>
  <c r="AE102" i="7"/>
  <c r="AF102" i="7" s="1"/>
  <c r="AJ102" i="7" s="1"/>
  <c r="Y103" i="7"/>
  <c r="AA103" i="7"/>
  <c r="AD103" i="7" s="1"/>
  <c r="AC103" i="7"/>
  <c r="AE103" i="7"/>
  <c r="AF103" i="7"/>
  <c r="Y104" i="7"/>
  <c r="AA104" i="7"/>
  <c r="AC104" i="7"/>
  <c r="AD104" i="7"/>
  <c r="AF104" i="7" s="1"/>
  <c r="AJ104" i="7" s="1"/>
  <c r="AE104" i="7"/>
  <c r="Y105" i="7"/>
  <c r="AD105" i="7" s="1"/>
  <c r="AA105" i="7"/>
  <c r="AC105" i="7"/>
  <c r="AE105" i="7"/>
  <c r="AF105" i="7" s="1"/>
  <c r="AJ105" i="7" s="1"/>
  <c r="Y106" i="7"/>
  <c r="AA106" i="7"/>
  <c r="AD106" i="7" s="1"/>
  <c r="AC106" i="7"/>
  <c r="AE106" i="7"/>
  <c r="AF106" i="7"/>
  <c r="AJ106" i="7" s="1"/>
  <c r="Y107" i="7"/>
  <c r="AD107" i="7" s="1"/>
  <c r="AA107" i="7"/>
  <c r="AC107" i="7"/>
  <c r="AE107" i="7"/>
  <c r="D111" i="7"/>
  <c r="E111" i="7"/>
  <c r="F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AI115" i="7"/>
  <c r="Y118" i="7"/>
  <c r="AD118" i="7" s="1"/>
  <c r="AA118" i="7"/>
  <c r="AC118" i="7"/>
  <c r="AE118" i="7"/>
  <c r="Y119" i="7"/>
  <c r="AA119" i="7"/>
  <c r="AC119" i="7"/>
  <c r="AD119" i="7"/>
  <c r="AF119" i="7" s="1"/>
  <c r="AE119" i="7"/>
  <c r="Y120" i="7"/>
  <c r="AA120" i="7"/>
  <c r="AD120" i="7" s="1"/>
  <c r="AF120" i="7" s="1"/>
  <c r="AJ120" i="7" s="1"/>
  <c r="AC120" i="7"/>
  <c r="AE120" i="7"/>
  <c r="Y121" i="7"/>
  <c r="AD121" i="7" s="1"/>
  <c r="AA121" i="7"/>
  <c r="AC121" i="7"/>
  <c r="AE121" i="7"/>
  <c r="Y122" i="7"/>
  <c r="AA122" i="7"/>
  <c r="AC122" i="7"/>
  <c r="AD122" i="7"/>
  <c r="AF122" i="7" s="1"/>
  <c r="AJ122" i="7" s="1"/>
  <c r="AE122" i="7"/>
  <c r="Y123" i="7"/>
  <c r="AD123" i="7" s="1"/>
  <c r="AA123" i="7"/>
  <c r="AC123" i="7"/>
  <c r="AE123" i="7"/>
  <c r="D127" i="7"/>
  <c r="E127" i="7"/>
  <c r="F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AI131" i="7"/>
  <c r="Y134" i="7"/>
  <c r="AD134" i="7" s="1"/>
  <c r="AA134" i="7"/>
  <c r="AC134" i="7"/>
  <c r="AE134" i="7"/>
  <c r="AF134" i="7" s="1"/>
  <c r="AJ134" i="7" s="1"/>
  <c r="Y135" i="7"/>
  <c r="AA135" i="7"/>
  <c r="AD135" i="7" s="1"/>
  <c r="AC135" i="7"/>
  <c r="AE135" i="7"/>
  <c r="AF135" i="7"/>
  <c r="Y136" i="7"/>
  <c r="AA136" i="7"/>
  <c r="AC136" i="7"/>
  <c r="AD136" i="7"/>
  <c r="AF136" i="7" s="1"/>
  <c r="AJ136" i="7" s="1"/>
  <c r="AE136" i="7"/>
  <c r="Y137" i="7"/>
  <c r="AD137" i="7" s="1"/>
  <c r="AA137" i="7"/>
  <c r="AC137" i="7"/>
  <c r="AE137" i="7"/>
  <c r="AF137" i="7" s="1"/>
  <c r="AJ137" i="7" s="1"/>
  <c r="Y138" i="7"/>
  <c r="AA138" i="7"/>
  <c r="AD138" i="7" s="1"/>
  <c r="AC138" i="7"/>
  <c r="AE138" i="7"/>
  <c r="AF138" i="7"/>
  <c r="AJ138" i="7" s="1"/>
  <c r="Y139" i="7"/>
  <c r="AA139" i="7"/>
  <c r="AC139" i="7"/>
  <c r="AE139" i="7"/>
  <c r="D143" i="7"/>
  <c r="E143" i="7"/>
  <c r="F143" i="7"/>
  <c r="J143" i="7"/>
  <c r="K143" i="7"/>
  <c r="L143" i="7"/>
  <c r="M143" i="7"/>
  <c r="N143" i="7"/>
  <c r="O143" i="7"/>
  <c r="P143" i="7"/>
  <c r="Q143" i="7"/>
  <c r="R143" i="7"/>
  <c r="S143" i="7"/>
  <c r="T143" i="7"/>
  <c r="U143" i="7"/>
  <c r="AI147" i="7"/>
  <c r="Y150" i="7"/>
  <c r="AA150" i="7"/>
  <c r="AC150" i="7"/>
  <c r="AE150" i="7"/>
  <c r="Y151" i="7"/>
  <c r="AA151" i="7"/>
  <c r="AC151" i="7"/>
  <c r="AD151" i="7"/>
  <c r="AF151" i="7" s="1"/>
  <c r="AE151" i="7"/>
  <c r="Y152" i="7"/>
  <c r="AA152" i="7"/>
  <c r="AD152" i="7" s="1"/>
  <c r="AC152" i="7"/>
  <c r="AE152" i="7"/>
  <c r="AF152" i="7"/>
  <c r="AJ152" i="7" s="1"/>
  <c r="Y153" i="7"/>
  <c r="AA153" i="7"/>
  <c r="AC153" i="7"/>
  <c r="AE153" i="7"/>
  <c r="Y154" i="7"/>
  <c r="AA154" i="7"/>
  <c r="AC154" i="7"/>
  <c r="AD154" i="7"/>
  <c r="AF154" i="7" s="1"/>
  <c r="AJ154" i="7" s="1"/>
  <c r="AE154" i="7"/>
  <c r="Y155" i="7"/>
  <c r="AA155" i="7"/>
  <c r="AC155" i="7"/>
  <c r="AE155" i="7"/>
  <c r="D159" i="7"/>
  <c r="E159" i="7"/>
  <c r="F159" i="7"/>
  <c r="J159" i="7"/>
  <c r="K159" i="7"/>
  <c r="L159" i="7"/>
  <c r="M159" i="7"/>
  <c r="N159" i="7"/>
  <c r="O159" i="7"/>
  <c r="P159" i="7"/>
  <c r="Q159" i="7"/>
  <c r="R159" i="7"/>
  <c r="S159" i="7"/>
  <c r="T159" i="7"/>
  <c r="U159" i="7"/>
  <c r="AI163" i="7"/>
  <c r="Y166" i="7"/>
  <c r="AD166" i="7" s="1"/>
  <c r="AA166" i="7"/>
  <c r="AC166" i="7"/>
  <c r="AE166" i="7"/>
  <c r="Y167" i="7"/>
  <c r="AA167" i="7"/>
  <c r="AC167" i="7"/>
  <c r="AD167" i="7"/>
  <c r="AF167" i="7" s="1"/>
  <c r="AE167" i="7"/>
  <c r="Y168" i="7"/>
  <c r="AA168" i="7"/>
  <c r="AD168" i="7" s="1"/>
  <c r="AC168" i="7"/>
  <c r="AE168" i="7"/>
  <c r="AF168" i="7"/>
  <c r="AJ168" i="7" s="1"/>
  <c r="Y169" i="7"/>
  <c r="AD169" i="7" s="1"/>
  <c r="AA169" i="7"/>
  <c r="AC169" i="7"/>
  <c r="AE169" i="7"/>
  <c r="Y170" i="7"/>
  <c r="AA170" i="7"/>
  <c r="AC170" i="7"/>
  <c r="AD170" i="7"/>
  <c r="AF170" i="7" s="1"/>
  <c r="AJ170" i="7" s="1"/>
  <c r="AE170" i="7"/>
  <c r="Y171" i="7"/>
  <c r="AA171" i="7"/>
  <c r="AC171" i="7"/>
  <c r="AE171" i="7"/>
  <c r="D175" i="7"/>
  <c r="E175" i="7"/>
  <c r="F175" i="7"/>
  <c r="J175" i="7"/>
  <c r="K175" i="7"/>
  <c r="L175" i="7"/>
  <c r="M175" i="7"/>
  <c r="N175" i="7"/>
  <c r="O175" i="7"/>
  <c r="P175" i="7"/>
  <c r="Q175" i="7"/>
  <c r="R175" i="7"/>
  <c r="S175" i="7"/>
  <c r="T175" i="7"/>
  <c r="U175" i="7"/>
  <c r="AI179" i="7"/>
  <c r="Y182" i="7"/>
  <c r="AA182" i="7"/>
  <c r="AC182" i="7"/>
  <c r="AE182" i="7"/>
  <c r="Y183" i="7"/>
  <c r="AA183" i="7"/>
  <c r="AD183" i="7" s="1"/>
  <c r="AC183" i="7"/>
  <c r="AE183" i="7"/>
  <c r="AF183" i="7"/>
  <c r="Y184" i="7"/>
  <c r="AA184" i="7"/>
  <c r="AC184" i="7"/>
  <c r="AD184" i="7"/>
  <c r="AF184" i="7" s="1"/>
  <c r="AJ184" i="7" s="1"/>
  <c r="AE184" i="7"/>
  <c r="Y185" i="7"/>
  <c r="AA185" i="7"/>
  <c r="AC185" i="7"/>
  <c r="AE185" i="7"/>
  <c r="Y186" i="7"/>
  <c r="AA186" i="7"/>
  <c r="AD186" i="7" s="1"/>
  <c r="AC186" i="7"/>
  <c r="AE186" i="7"/>
  <c r="AF186" i="7"/>
  <c r="AJ186" i="7" s="1"/>
  <c r="Y187" i="7"/>
  <c r="AD187" i="7" s="1"/>
  <c r="AA187" i="7"/>
  <c r="AC187" i="7"/>
  <c r="AE187" i="7"/>
  <c r="D191" i="7"/>
  <c r="E191" i="7"/>
  <c r="F191" i="7"/>
  <c r="J191" i="7"/>
  <c r="K191" i="7"/>
  <c r="L191" i="7"/>
  <c r="M191" i="7"/>
  <c r="N191" i="7"/>
  <c r="O191" i="7"/>
  <c r="P191" i="7"/>
  <c r="Q191" i="7"/>
  <c r="R191" i="7"/>
  <c r="S191" i="7"/>
  <c r="T191" i="7"/>
  <c r="U191" i="7"/>
  <c r="AI195" i="7"/>
  <c r="Y198" i="7"/>
  <c r="AA198" i="7"/>
  <c r="AC198" i="7"/>
  <c r="AE198" i="7"/>
  <c r="Y199" i="7"/>
  <c r="AA199" i="7"/>
  <c r="AD199" i="7" s="1"/>
  <c r="AF199" i="7" s="1"/>
  <c r="AC199" i="7"/>
  <c r="AE199" i="7"/>
  <c r="Y200" i="7"/>
  <c r="AD200" i="7" s="1"/>
  <c r="AA200" i="7"/>
  <c r="AC200" i="7"/>
  <c r="AE200" i="7"/>
  <c r="Y201" i="7"/>
  <c r="AD201" i="7" s="1"/>
  <c r="AA201" i="7"/>
  <c r="AC201" i="7"/>
  <c r="AE201" i="7"/>
  <c r="AF201" i="7"/>
  <c r="AJ201" i="7" s="1"/>
  <c r="Y202" i="7"/>
  <c r="AA202" i="7"/>
  <c r="AD202" i="7" s="1"/>
  <c r="AC202" i="7"/>
  <c r="AE202" i="7"/>
  <c r="AF202" i="7"/>
  <c r="AJ202" i="7" s="1"/>
  <c r="Y203" i="7"/>
  <c r="AA203" i="7"/>
  <c r="AC203" i="7"/>
  <c r="AD203" i="7" s="1"/>
  <c r="AE203" i="7"/>
  <c r="D207" i="7"/>
  <c r="E207" i="7"/>
  <c r="F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AI211" i="7"/>
  <c r="Y214" i="7"/>
  <c r="AA214" i="7"/>
  <c r="AC214" i="7"/>
  <c r="AD214" i="7" s="1"/>
  <c r="AE214" i="7"/>
  <c r="Y215" i="7"/>
  <c r="AA215" i="7"/>
  <c r="AC215" i="7"/>
  <c r="AD215" i="7"/>
  <c r="AE215" i="7"/>
  <c r="Y216" i="7"/>
  <c r="AA216" i="7"/>
  <c r="AD216" i="7" s="1"/>
  <c r="AC216" i="7"/>
  <c r="AE216" i="7"/>
  <c r="AF216" i="7"/>
  <c r="AJ216" i="7" s="1"/>
  <c r="Y217" i="7"/>
  <c r="AA217" i="7"/>
  <c r="AC217" i="7"/>
  <c r="AD217" i="7" s="1"/>
  <c r="AE217" i="7"/>
  <c r="Y218" i="7"/>
  <c r="AD218" i="7" s="1"/>
  <c r="AA218" i="7"/>
  <c r="AC218" i="7"/>
  <c r="AE218" i="7"/>
  <c r="AF218" i="7" s="1"/>
  <c r="AJ218" i="7" s="1"/>
  <c r="Y219" i="7"/>
  <c r="AD219" i="7" s="1"/>
  <c r="AA219" i="7"/>
  <c r="AC219" i="7"/>
  <c r="AE219" i="7"/>
  <c r="AF219" i="7"/>
  <c r="AJ219" i="7" s="1"/>
  <c r="D223" i="7"/>
  <c r="E223" i="7"/>
  <c r="F223" i="7"/>
  <c r="J223" i="7"/>
  <c r="K223" i="7"/>
  <c r="L223" i="7"/>
  <c r="M223" i="7"/>
  <c r="N223" i="7"/>
  <c r="O223" i="7"/>
  <c r="P223" i="7"/>
  <c r="Q223" i="7"/>
  <c r="R223" i="7"/>
  <c r="S223" i="7"/>
  <c r="T223" i="7"/>
  <c r="U223" i="7"/>
  <c r="AI227" i="7"/>
  <c r="Y230" i="7"/>
  <c r="AD230" i="7" s="1"/>
  <c r="AA230" i="7"/>
  <c r="AC230" i="7"/>
  <c r="AE230" i="7"/>
  <c r="AF230" i="7"/>
  <c r="AJ230" i="7" s="1"/>
  <c r="Y231" i="7"/>
  <c r="AA231" i="7"/>
  <c r="AD231" i="7" s="1"/>
  <c r="AC231" i="7"/>
  <c r="AE231" i="7"/>
  <c r="AF231" i="7"/>
  <c r="Y232" i="7"/>
  <c r="AA232" i="7"/>
  <c r="AC232" i="7"/>
  <c r="AD232" i="7"/>
  <c r="AE232" i="7"/>
  <c r="Y233" i="7"/>
  <c r="AD233" i="7" s="1"/>
  <c r="AA233" i="7"/>
  <c r="AC233" i="7"/>
  <c r="AE233" i="7"/>
  <c r="AF233" i="7" s="1"/>
  <c r="AJ233" i="7" s="1"/>
  <c r="Y234" i="7"/>
  <c r="AA234" i="7"/>
  <c r="AC234" i="7"/>
  <c r="AE234" i="7"/>
  <c r="Y235" i="7"/>
  <c r="AA235" i="7"/>
  <c r="AC235" i="7"/>
  <c r="AD235" i="7" s="1"/>
  <c r="AE235" i="7"/>
  <c r="D239" i="7"/>
  <c r="E239" i="7"/>
  <c r="F239" i="7"/>
  <c r="J239" i="7"/>
  <c r="K239" i="7"/>
  <c r="L239" i="7"/>
  <c r="M239" i="7"/>
  <c r="N239" i="7"/>
  <c r="O239" i="7"/>
  <c r="P239" i="7"/>
  <c r="Q239" i="7"/>
  <c r="R239" i="7"/>
  <c r="S239" i="7"/>
  <c r="T239" i="7"/>
  <c r="U239" i="7"/>
  <c r="AI243" i="7"/>
  <c r="Y246" i="7"/>
  <c r="AA246" i="7"/>
  <c r="AC246" i="7"/>
  <c r="AD246" i="7"/>
  <c r="AE246" i="7"/>
  <c r="AF246" i="7" s="1"/>
  <c r="AJ246" i="7" s="1"/>
  <c r="Y247" i="7"/>
  <c r="AA247" i="7"/>
  <c r="AC247" i="7"/>
  <c r="AD247" i="7"/>
  <c r="AE247" i="7"/>
  <c r="Y248" i="7"/>
  <c r="AA248" i="7"/>
  <c r="AC248" i="7"/>
  <c r="AE248" i="7"/>
  <c r="Y249" i="7"/>
  <c r="AA249" i="7"/>
  <c r="AC249" i="7"/>
  <c r="AD249" i="7" s="1"/>
  <c r="AE249" i="7"/>
  <c r="Y250" i="7"/>
  <c r="AA250" i="7"/>
  <c r="AC250" i="7"/>
  <c r="AD250" i="7"/>
  <c r="AE250" i="7"/>
  <c r="Y251" i="7"/>
  <c r="AD251" i="7" s="1"/>
  <c r="AA251" i="7"/>
  <c r="AC251" i="7"/>
  <c r="AE251" i="7"/>
  <c r="AF251" i="7" s="1"/>
  <c r="AJ251" i="7" s="1"/>
  <c r="D255" i="7"/>
  <c r="E255" i="7"/>
  <c r="F255" i="7"/>
  <c r="J255" i="7"/>
  <c r="K255" i="7"/>
  <c r="L255" i="7"/>
  <c r="M255" i="7"/>
  <c r="N255" i="7"/>
  <c r="O255" i="7"/>
  <c r="P255" i="7"/>
  <c r="Q255" i="7"/>
  <c r="R255" i="7"/>
  <c r="S255" i="7"/>
  <c r="T255" i="7"/>
  <c r="U255" i="7"/>
  <c r="AI259" i="7"/>
  <c r="Y262" i="7"/>
  <c r="AD262" i="7" s="1"/>
  <c r="AA262" i="7"/>
  <c r="AC262" i="7"/>
  <c r="AE262" i="7"/>
  <c r="AF262" i="7" s="1"/>
  <c r="AJ262" i="7" s="1"/>
  <c r="Y263" i="7"/>
  <c r="AA263" i="7"/>
  <c r="AC263" i="7"/>
  <c r="AE263" i="7"/>
  <c r="Y264" i="7"/>
  <c r="AA264" i="7"/>
  <c r="AC264" i="7"/>
  <c r="AD264" i="7"/>
  <c r="AE264" i="7"/>
  <c r="Y265" i="7"/>
  <c r="AA265" i="7"/>
  <c r="AC265" i="7"/>
  <c r="AE265" i="7"/>
  <c r="Y266" i="7"/>
  <c r="AA266" i="7"/>
  <c r="AC266" i="7"/>
  <c r="AD266" i="7" s="1"/>
  <c r="AF266" i="7" s="1"/>
  <c r="AE266" i="7"/>
  <c r="AJ266" i="7"/>
  <c r="Y267" i="7"/>
  <c r="AA267" i="7"/>
  <c r="AC267" i="7"/>
  <c r="AD267" i="7"/>
  <c r="AE267" i="7"/>
  <c r="D271" i="7"/>
  <c r="E271" i="7"/>
  <c r="F271" i="7"/>
  <c r="J271" i="7"/>
  <c r="K271" i="7"/>
  <c r="L271" i="7"/>
  <c r="M271" i="7"/>
  <c r="N271" i="7"/>
  <c r="O271" i="7"/>
  <c r="P271" i="7"/>
  <c r="Q271" i="7"/>
  <c r="R271" i="7"/>
  <c r="S271" i="7"/>
  <c r="T271" i="7"/>
  <c r="U271" i="7"/>
  <c r="AI275" i="7"/>
  <c r="Y278" i="7"/>
  <c r="AD278" i="7" s="1"/>
  <c r="AA278" i="7"/>
  <c r="AC278" i="7"/>
  <c r="AE278" i="7"/>
  <c r="Y279" i="7"/>
  <c r="AA279" i="7"/>
  <c r="AC279" i="7"/>
  <c r="AD279" i="7"/>
  <c r="AE279" i="7"/>
  <c r="AF279" i="7" s="1"/>
  <c r="Y280" i="7"/>
  <c r="AA280" i="7"/>
  <c r="AD280" i="7" s="1"/>
  <c r="AF280" i="7" s="1"/>
  <c r="AJ280" i="7" s="1"/>
  <c r="AC280" i="7"/>
  <c r="AE280" i="7"/>
  <c r="Y281" i="7"/>
  <c r="AA281" i="7"/>
  <c r="AC281" i="7"/>
  <c r="AD281" i="7" s="1"/>
  <c r="AE281" i="7"/>
  <c r="Y282" i="7"/>
  <c r="AD282" i="7" s="1"/>
  <c r="AA282" i="7"/>
  <c r="AC282" i="7"/>
  <c r="AE282" i="7"/>
  <c r="Y283" i="7"/>
  <c r="AD283" i="7" s="1"/>
  <c r="AA283" i="7"/>
  <c r="AC283" i="7"/>
  <c r="AE283" i="7"/>
  <c r="AF283" i="7" s="1"/>
  <c r="AJ283" i="7" s="1"/>
  <c r="D287" i="7"/>
  <c r="E287" i="7"/>
  <c r="F287" i="7"/>
  <c r="J287" i="7"/>
  <c r="K287" i="7"/>
  <c r="L287" i="7"/>
  <c r="M287" i="7"/>
  <c r="N287" i="7"/>
  <c r="O287" i="7"/>
  <c r="P287" i="7"/>
  <c r="Q287" i="7"/>
  <c r="R287" i="7"/>
  <c r="S287" i="7"/>
  <c r="T287" i="7"/>
  <c r="U287" i="7"/>
  <c r="AI291" i="7"/>
  <c r="Y294" i="7"/>
  <c r="AD294" i="7" s="1"/>
  <c r="AA294" i="7"/>
  <c r="AC294" i="7"/>
  <c r="AE294" i="7"/>
  <c r="AF294" i="7"/>
  <c r="AJ294" i="7" s="1"/>
  <c r="Y295" i="7"/>
  <c r="AA295" i="7"/>
  <c r="AC295" i="7"/>
  <c r="AD295" i="7" s="1"/>
  <c r="AF295" i="7" s="1"/>
  <c r="AE295" i="7"/>
  <c r="Y296" i="7"/>
  <c r="AD296" i="7" s="1"/>
  <c r="AA296" i="7"/>
  <c r="AC296" i="7"/>
  <c r="AE296" i="7"/>
  <c r="AF296" i="7" s="1"/>
  <c r="AJ296" i="7" s="1"/>
  <c r="Y297" i="7"/>
  <c r="AD297" i="7" s="1"/>
  <c r="AA297" i="7"/>
  <c r="AC297" i="7"/>
  <c r="AE297" i="7"/>
  <c r="AF297" i="7" s="1"/>
  <c r="AJ297" i="7" s="1"/>
  <c r="Y298" i="7"/>
  <c r="AA298" i="7"/>
  <c r="AD298" i="7" s="1"/>
  <c r="AF298" i="7" s="1"/>
  <c r="AJ298" i="7" s="1"/>
  <c r="AC298" i="7"/>
  <c r="AE298" i="7"/>
  <c r="Y299" i="7"/>
  <c r="AA299" i="7"/>
  <c r="AC299" i="7"/>
  <c r="AD299" i="7" s="1"/>
  <c r="AE299" i="7"/>
  <c r="D303" i="7"/>
  <c r="E303" i="7"/>
  <c r="F303" i="7"/>
  <c r="J303" i="7"/>
  <c r="K303" i="7"/>
  <c r="L303" i="7"/>
  <c r="M303" i="7"/>
  <c r="N303" i="7"/>
  <c r="O303" i="7"/>
  <c r="P303" i="7"/>
  <c r="Q303" i="7"/>
  <c r="R303" i="7"/>
  <c r="S303" i="7"/>
  <c r="T303" i="7"/>
  <c r="U303" i="7"/>
  <c r="AI307" i="7"/>
  <c r="Y310" i="7"/>
  <c r="AD310" i="7" s="1"/>
  <c r="AA310" i="7"/>
  <c r="AC310" i="7"/>
  <c r="AE310" i="7"/>
  <c r="Y311" i="7"/>
  <c r="AA311" i="7"/>
  <c r="AC311" i="7"/>
  <c r="AD311" i="7"/>
  <c r="AF311" i="7" s="1"/>
  <c r="AE311" i="7"/>
  <c r="Y312" i="7"/>
  <c r="AA312" i="7"/>
  <c r="AD312" i="7" s="1"/>
  <c r="AF312" i="7" s="1"/>
  <c r="AJ312" i="7" s="1"/>
  <c r="AC312" i="7"/>
  <c r="AE312" i="7"/>
  <c r="Y313" i="7"/>
  <c r="AD313" i="7" s="1"/>
  <c r="AA313" i="7"/>
  <c r="AC313" i="7"/>
  <c r="AE313" i="7"/>
  <c r="Y314" i="7"/>
  <c r="AA314" i="7"/>
  <c r="AC314" i="7"/>
  <c r="AD314" i="7"/>
  <c r="AE314" i="7"/>
  <c r="AF314" i="7" s="1"/>
  <c r="AJ314" i="7" s="1"/>
  <c r="Y315" i="7"/>
  <c r="AA315" i="7"/>
  <c r="AC315" i="7"/>
  <c r="AE315" i="7"/>
  <c r="D319" i="7"/>
  <c r="E319" i="7"/>
  <c r="F319" i="7"/>
  <c r="J319" i="7"/>
  <c r="K319" i="7"/>
  <c r="L319" i="7"/>
  <c r="M319" i="7"/>
  <c r="N319" i="7"/>
  <c r="O319" i="7"/>
  <c r="P319" i="7"/>
  <c r="Q319" i="7"/>
  <c r="R319" i="7"/>
  <c r="S319" i="7"/>
  <c r="T319" i="7"/>
  <c r="U319" i="7"/>
  <c r="AI323" i="7"/>
  <c r="Y326" i="7"/>
  <c r="AD326" i="7" s="1"/>
  <c r="AA326" i="7"/>
  <c r="AC326" i="7"/>
  <c r="AE326" i="7"/>
  <c r="AF326" i="7" s="1"/>
  <c r="AJ326" i="7" s="1"/>
  <c r="Y327" i="7"/>
  <c r="AA327" i="7"/>
  <c r="AD327" i="7" s="1"/>
  <c r="AF327" i="7" s="1"/>
  <c r="AC327" i="7"/>
  <c r="AE327" i="7"/>
  <c r="Y328" i="7"/>
  <c r="AA328" i="7"/>
  <c r="AC328" i="7"/>
  <c r="AD328" i="7"/>
  <c r="AE328" i="7"/>
  <c r="AF328" i="7" s="1"/>
  <c r="AJ328" i="7" s="1"/>
  <c r="Y329" i="7"/>
  <c r="AA329" i="7"/>
  <c r="AC329" i="7"/>
  <c r="AE329" i="7"/>
  <c r="Y330" i="7"/>
  <c r="AA330" i="7"/>
  <c r="AD330" i="7" s="1"/>
  <c r="AF330" i="7" s="1"/>
  <c r="AJ330" i="7" s="1"/>
  <c r="AC330" i="7"/>
  <c r="AE330" i="7"/>
  <c r="Y331" i="7"/>
  <c r="AD331" i="7" s="1"/>
  <c r="AA331" i="7"/>
  <c r="AC331" i="7"/>
  <c r="AE331" i="7"/>
  <c r="D335" i="7"/>
  <c r="E335" i="7"/>
  <c r="F335" i="7"/>
  <c r="J335" i="7"/>
  <c r="K335" i="7"/>
  <c r="L335" i="7"/>
  <c r="M335" i="7"/>
  <c r="N335" i="7"/>
  <c r="O335" i="7"/>
  <c r="P335" i="7"/>
  <c r="Q335" i="7"/>
  <c r="R335" i="7"/>
  <c r="S335" i="7"/>
  <c r="T335" i="7"/>
  <c r="U335" i="7"/>
  <c r="AI339" i="7"/>
  <c r="Y342" i="7"/>
  <c r="AA342" i="7"/>
  <c r="AC342" i="7"/>
  <c r="AD342" i="7"/>
  <c r="AE342" i="7"/>
  <c r="Y343" i="7"/>
  <c r="AD343" i="7" s="1"/>
  <c r="AA343" i="7"/>
  <c r="AC343" i="7"/>
  <c r="AE343" i="7"/>
  <c r="AF343" i="7"/>
  <c r="Y344" i="7"/>
  <c r="AA344" i="7"/>
  <c r="AC344" i="7"/>
  <c r="AD344" i="7"/>
  <c r="AF344" i="7" s="1"/>
  <c r="AJ344" i="7" s="1"/>
  <c r="AE344" i="7"/>
  <c r="Y345" i="7"/>
  <c r="AD345" i="7" s="1"/>
  <c r="AA345" i="7"/>
  <c r="AC345" i="7"/>
  <c r="AE345" i="7"/>
  <c r="AF345" i="7" s="1"/>
  <c r="AJ345" i="7" s="1"/>
  <c r="Y346" i="7"/>
  <c r="AA346" i="7"/>
  <c r="AC346" i="7"/>
  <c r="AD346" i="7"/>
  <c r="AF346" i="7" s="1"/>
  <c r="AJ346" i="7" s="1"/>
  <c r="AE346" i="7"/>
  <c r="Y347" i="7"/>
  <c r="AA347" i="7"/>
  <c r="AC347" i="7"/>
  <c r="AE347" i="7"/>
  <c r="D351" i="7"/>
  <c r="E351" i="7"/>
  <c r="F351" i="7"/>
  <c r="J351" i="7"/>
  <c r="K351" i="7"/>
  <c r="L351" i="7"/>
  <c r="M351" i="7"/>
  <c r="N351" i="7"/>
  <c r="O351" i="7"/>
  <c r="P351" i="7"/>
  <c r="Q351" i="7"/>
  <c r="R351" i="7"/>
  <c r="S351" i="7"/>
  <c r="T351" i="7"/>
  <c r="U351" i="7"/>
  <c r="AI355" i="7"/>
  <c r="Y358" i="7"/>
  <c r="AA358" i="7"/>
  <c r="AC358" i="7"/>
  <c r="AE358" i="7"/>
  <c r="Y359" i="7"/>
  <c r="AA359" i="7"/>
  <c r="AD359" i="7" s="1"/>
  <c r="AF359" i="7" s="1"/>
  <c r="AC359" i="7"/>
  <c r="AE359" i="7"/>
  <c r="Y360" i="7"/>
  <c r="AA360" i="7"/>
  <c r="AC360" i="7"/>
  <c r="AD360" i="7"/>
  <c r="AF360" i="7" s="1"/>
  <c r="AJ360" i="7" s="1"/>
  <c r="AE360" i="7"/>
  <c r="Y361" i="7"/>
  <c r="AA361" i="7"/>
  <c r="AC361" i="7"/>
  <c r="AE361" i="7"/>
  <c r="Y362" i="7"/>
  <c r="AA362" i="7"/>
  <c r="AC362" i="7"/>
  <c r="AD362" i="7"/>
  <c r="AF362" i="7" s="1"/>
  <c r="AJ362" i="7" s="1"/>
  <c r="AE362" i="7"/>
  <c r="Y363" i="7"/>
  <c r="AD363" i="7" s="1"/>
  <c r="AA363" i="7"/>
  <c r="AC363" i="7"/>
  <c r="AE363" i="7"/>
  <c r="AF363" i="7" s="1"/>
  <c r="AJ363" i="7" s="1"/>
  <c r="D367" i="7"/>
  <c r="E367" i="7"/>
  <c r="F367" i="7"/>
  <c r="J367" i="7"/>
  <c r="K367" i="7"/>
  <c r="L367" i="7"/>
  <c r="M367" i="7"/>
  <c r="N367" i="7"/>
  <c r="O367" i="7"/>
  <c r="P367" i="7"/>
  <c r="Q367" i="7"/>
  <c r="R367" i="7"/>
  <c r="S367" i="7"/>
  <c r="T367" i="7"/>
  <c r="U367" i="7"/>
  <c r="AI371" i="7"/>
  <c r="Y374" i="7"/>
  <c r="AA374" i="7"/>
  <c r="AC374" i="7"/>
  <c r="AD374" i="7" s="1"/>
  <c r="AE374" i="7"/>
  <c r="Y375" i="7"/>
  <c r="AD375" i="7" s="1"/>
  <c r="AA375" i="7"/>
  <c r="AC375" i="7"/>
  <c r="AE375" i="7"/>
  <c r="AF375" i="7" s="1"/>
  <c r="Y376" i="7"/>
  <c r="AA376" i="7"/>
  <c r="AC376" i="7"/>
  <c r="AD376" i="7" s="1"/>
  <c r="AF376" i="7" s="1"/>
  <c r="AE376" i="7"/>
  <c r="AJ376" i="7"/>
  <c r="Y377" i="7"/>
  <c r="AA377" i="7"/>
  <c r="AC377" i="7"/>
  <c r="AD377" i="7"/>
  <c r="AE377" i="7"/>
  <c r="Y378" i="7"/>
  <c r="AD378" i="7" s="1"/>
  <c r="AA378" i="7"/>
  <c r="AC378" i="7"/>
  <c r="AE378" i="7"/>
  <c r="AF378" i="7"/>
  <c r="AJ378" i="7" s="1"/>
  <c r="Y379" i="7"/>
  <c r="AA379" i="7"/>
  <c r="AC379" i="7"/>
  <c r="AD379" i="7" s="1"/>
  <c r="AF379" i="7" s="1"/>
  <c r="AE379" i="7"/>
  <c r="AJ379" i="7"/>
  <c r="D383" i="7"/>
  <c r="E383" i="7"/>
  <c r="F383" i="7"/>
  <c r="J383" i="7"/>
  <c r="K383" i="7"/>
  <c r="L383" i="7"/>
  <c r="M383" i="7"/>
  <c r="N383" i="7"/>
  <c r="O383" i="7"/>
  <c r="P383" i="7"/>
  <c r="Q383" i="7"/>
  <c r="R383" i="7"/>
  <c r="S383" i="7"/>
  <c r="T383" i="7"/>
  <c r="U383" i="7"/>
  <c r="AI387" i="7"/>
  <c r="Y390" i="7"/>
  <c r="AA390" i="7"/>
  <c r="AC390" i="7"/>
  <c r="AD390" i="7" s="1"/>
  <c r="AF390" i="7" s="1"/>
  <c r="AE390" i="7"/>
  <c r="AJ390" i="7"/>
  <c r="Y391" i="7"/>
  <c r="AA391" i="7"/>
  <c r="AC391" i="7"/>
  <c r="AD391" i="7"/>
  <c r="AE391" i="7"/>
  <c r="Y392" i="7"/>
  <c r="AD392" i="7" s="1"/>
  <c r="AA392" i="7"/>
  <c r="AC392" i="7"/>
  <c r="AE392" i="7"/>
  <c r="AF392" i="7"/>
  <c r="AJ392" i="7" s="1"/>
  <c r="Y393" i="7"/>
  <c r="AA393" i="7"/>
  <c r="AC393" i="7"/>
  <c r="AD393" i="7" s="1"/>
  <c r="AF393" i="7" s="1"/>
  <c r="AJ393" i="7" s="1"/>
  <c r="AE393" i="7"/>
  <c r="Y394" i="7"/>
  <c r="AD394" i="7" s="1"/>
  <c r="AA394" i="7"/>
  <c r="AC394" i="7"/>
  <c r="AE394" i="7"/>
  <c r="Y395" i="7"/>
  <c r="AD395" i="7" s="1"/>
  <c r="AA395" i="7"/>
  <c r="AC395" i="7"/>
  <c r="AE395" i="7"/>
  <c r="AF395" i="7"/>
  <c r="AJ395" i="7" s="1"/>
  <c r="D399" i="7"/>
  <c r="E399" i="7"/>
  <c r="F399" i="7"/>
  <c r="J399" i="7"/>
  <c r="K399" i="7"/>
  <c r="L399" i="7"/>
  <c r="M399" i="7"/>
  <c r="N399" i="7"/>
  <c r="O399" i="7"/>
  <c r="P399" i="7"/>
  <c r="Q399" i="7"/>
  <c r="R399" i="7"/>
  <c r="S399" i="7"/>
  <c r="T399" i="7"/>
  <c r="U399" i="7"/>
  <c r="AI403" i="7"/>
  <c r="Y406" i="7"/>
  <c r="AD406" i="7" s="1"/>
  <c r="AA406" i="7"/>
  <c r="AC406" i="7"/>
  <c r="AE406" i="7"/>
  <c r="AF406" i="7"/>
  <c r="AJ406" i="7" s="1"/>
  <c r="Y407" i="7"/>
  <c r="AA407" i="7"/>
  <c r="AC407" i="7"/>
  <c r="AE407" i="7"/>
  <c r="Y408" i="7"/>
  <c r="AA408" i="7"/>
  <c r="AC408" i="7"/>
  <c r="AD408" i="7"/>
  <c r="AE408" i="7"/>
  <c r="Y409" i="7"/>
  <c r="AA409" i="7"/>
  <c r="AC409" i="7"/>
  <c r="AE409" i="7"/>
  <c r="Y410" i="7"/>
  <c r="AA410" i="7"/>
  <c r="AC410" i="7"/>
  <c r="AE410" i="7"/>
  <c r="Y411" i="7"/>
  <c r="AA411" i="7"/>
  <c r="AC411" i="7"/>
  <c r="AD411" i="7"/>
  <c r="AF411" i="7" s="1"/>
  <c r="AJ411" i="7" s="1"/>
  <c r="AE411" i="7"/>
  <c r="D415" i="7"/>
  <c r="E415" i="7"/>
  <c r="F415" i="7"/>
  <c r="J415" i="7"/>
  <c r="K415" i="7"/>
  <c r="L415" i="7"/>
  <c r="M415" i="7"/>
  <c r="N415" i="7"/>
  <c r="O415" i="7"/>
  <c r="P415" i="7"/>
  <c r="Q415" i="7"/>
  <c r="R415" i="7"/>
  <c r="S415" i="7"/>
  <c r="T415" i="7"/>
  <c r="U415" i="7"/>
  <c r="AI419" i="7"/>
  <c r="Y422" i="7"/>
  <c r="AA422" i="7"/>
  <c r="AC422" i="7"/>
  <c r="AD422" i="7" s="1"/>
  <c r="AF422" i="7" s="1"/>
  <c r="AJ422" i="7" s="1"/>
  <c r="AE422" i="7"/>
  <c r="Y423" i="7"/>
  <c r="AD423" i="7" s="1"/>
  <c r="AA423" i="7"/>
  <c r="AC423" i="7"/>
  <c r="AE423" i="7"/>
  <c r="Y424" i="7"/>
  <c r="AA424" i="7"/>
  <c r="AC424" i="7"/>
  <c r="AE424" i="7"/>
  <c r="Y425" i="7"/>
  <c r="AA425" i="7"/>
  <c r="AC425" i="7"/>
  <c r="AD425" i="7"/>
  <c r="AF425" i="7" s="1"/>
  <c r="AJ425" i="7" s="1"/>
  <c r="AE425" i="7"/>
  <c r="Y426" i="7"/>
  <c r="AA426" i="7"/>
  <c r="AC426" i="7"/>
  <c r="AD426" i="7"/>
  <c r="AE426" i="7"/>
  <c r="Y427" i="7"/>
  <c r="AA427" i="7"/>
  <c r="AC427" i="7"/>
  <c r="AE427" i="7"/>
  <c r="D431" i="7"/>
  <c r="E431" i="7"/>
  <c r="F431" i="7"/>
  <c r="J431" i="7"/>
  <c r="K431" i="7"/>
  <c r="L431" i="7"/>
  <c r="M431" i="7"/>
  <c r="N431" i="7"/>
  <c r="O431" i="7"/>
  <c r="P431" i="7"/>
  <c r="Q431" i="7"/>
  <c r="R431" i="7"/>
  <c r="S431" i="7"/>
  <c r="T431" i="7"/>
  <c r="U431" i="7"/>
  <c r="AI435" i="7"/>
  <c r="Y438" i="7"/>
  <c r="AA438" i="7"/>
  <c r="AC438" i="7"/>
  <c r="AE438" i="7"/>
  <c r="Y439" i="7"/>
  <c r="AA439" i="7"/>
  <c r="AC439" i="7"/>
  <c r="AE439" i="7"/>
  <c r="Y440" i="7"/>
  <c r="AD440" i="7" s="1"/>
  <c r="AA440" i="7"/>
  <c r="AC440" i="7"/>
  <c r="AE440" i="7"/>
  <c r="Y441" i="7"/>
  <c r="AD441" i="7" s="1"/>
  <c r="AA441" i="7"/>
  <c r="AC441" i="7"/>
  <c r="AE441" i="7"/>
  <c r="AF441" i="7"/>
  <c r="AJ441" i="7" s="1"/>
  <c r="Y442" i="7"/>
  <c r="AD442" i="7" s="1"/>
  <c r="AA442" i="7"/>
  <c r="AC442" i="7"/>
  <c r="AE442" i="7"/>
  <c r="AF442" i="7"/>
  <c r="AJ442" i="7" s="1"/>
  <c r="Y443" i="7"/>
  <c r="AA443" i="7"/>
  <c r="AC443" i="7"/>
  <c r="AD443" i="7" s="1"/>
  <c r="AF443" i="7" s="1"/>
  <c r="AJ443" i="7" s="1"/>
  <c r="AE443" i="7"/>
  <c r="D447" i="7"/>
  <c r="E447" i="7"/>
  <c r="F447" i="7"/>
  <c r="J447" i="7"/>
  <c r="K447" i="7"/>
  <c r="L447" i="7"/>
  <c r="M447" i="7"/>
  <c r="N447" i="7"/>
  <c r="O447" i="7"/>
  <c r="P447" i="7"/>
  <c r="Q447" i="7"/>
  <c r="R447" i="7"/>
  <c r="S447" i="7"/>
  <c r="T447" i="7"/>
  <c r="U447" i="7"/>
  <c r="AI451" i="7"/>
  <c r="Y454" i="7"/>
  <c r="AA454" i="7"/>
  <c r="AC454" i="7"/>
  <c r="AD454" i="7"/>
  <c r="AF454" i="7" s="1"/>
  <c r="AE454" i="7"/>
  <c r="AJ454" i="7"/>
  <c r="Y455" i="7"/>
  <c r="AA455" i="7"/>
  <c r="AC455" i="7"/>
  <c r="AD455" i="7"/>
  <c r="AE455" i="7"/>
  <c r="Y456" i="7"/>
  <c r="AD456" i="7" s="1"/>
  <c r="AA456" i="7"/>
  <c r="AC456" i="7"/>
  <c r="AE456" i="7"/>
  <c r="AF456" i="7"/>
  <c r="AJ456" i="7" s="1"/>
  <c r="Y457" i="7"/>
  <c r="AA457" i="7"/>
  <c r="AC457" i="7"/>
  <c r="AD457" i="7" s="1"/>
  <c r="AF457" i="7" s="1"/>
  <c r="AJ457" i="7" s="1"/>
  <c r="AE457" i="7"/>
  <c r="Y458" i="7"/>
  <c r="AD458" i="7" s="1"/>
  <c r="AA458" i="7"/>
  <c r="AC458" i="7"/>
  <c r="AE458" i="7"/>
  <c r="Y459" i="7"/>
  <c r="AD459" i="7" s="1"/>
  <c r="AA459" i="7"/>
  <c r="AC459" i="7"/>
  <c r="AE459" i="7"/>
  <c r="AF459" i="7"/>
  <c r="AJ459" i="7" s="1"/>
  <c r="D463" i="7"/>
  <c r="E463" i="7"/>
  <c r="F463" i="7"/>
  <c r="J463" i="7"/>
  <c r="K463" i="7"/>
  <c r="L463" i="7"/>
  <c r="M463" i="7"/>
  <c r="N463" i="7"/>
  <c r="O463" i="7"/>
  <c r="P463" i="7"/>
  <c r="Q463" i="7"/>
  <c r="R463" i="7"/>
  <c r="S463" i="7"/>
  <c r="T463" i="7"/>
  <c r="U463" i="7"/>
  <c r="AI467" i="7"/>
  <c r="Y470" i="7"/>
  <c r="AD470" i="7" s="1"/>
  <c r="AA470" i="7"/>
  <c r="AC470" i="7"/>
  <c r="AE470" i="7"/>
  <c r="AF470" i="7"/>
  <c r="AJ470" i="7" s="1"/>
  <c r="Y471" i="7"/>
  <c r="AD471" i="7" s="1"/>
  <c r="AA471" i="7"/>
  <c r="AC471" i="7"/>
  <c r="AE471" i="7"/>
  <c r="AF471" i="7"/>
  <c r="Y472" i="7"/>
  <c r="AA472" i="7"/>
  <c r="AC472" i="7"/>
  <c r="AD472" i="7"/>
  <c r="AE472" i="7"/>
  <c r="Y473" i="7"/>
  <c r="AA473" i="7"/>
  <c r="AC473" i="7"/>
  <c r="AE473" i="7"/>
  <c r="Y474" i="7"/>
  <c r="AA474" i="7"/>
  <c r="AC474" i="7"/>
  <c r="AE474" i="7"/>
  <c r="Y475" i="7"/>
  <c r="AA475" i="7"/>
  <c r="AC475" i="7"/>
  <c r="AD475" i="7"/>
  <c r="AF475" i="7" s="1"/>
  <c r="AE475" i="7"/>
  <c r="AJ475" i="7"/>
  <c r="D479" i="7"/>
  <c r="E479" i="7"/>
  <c r="F479" i="7"/>
  <c r="J479" i="7"/>
  <c r="K479" i="7"/>
  <c r="L479" i="7"/>
  <c r="M479" i="7"/>
  <c r="N479" i="7"/>
  <c r="O479" i="7"/>
  <c r="P479" i="7"/>
  <c r="Q479" i="7"/>
  <c r="R479" i="7"/>
  <c r="S479" i="7"/>
  <c r="T479" i="7"/>
  <c r="U479" i="7"/>
  <c r="AI467" i="6"/>
  <c r="Y470" i="6"/>
  <c r="AA470" i="6"/>
  <c r="AC470" i="6"/>
  <c r="AE470" i="6"/>
  <c r="Y471" i="6"/>
  <c r="AD471" i="6" s="1"/>
  <c r="AF471" i="6" s="1"/>
  <c r="AA471" i="6"/>
  <c r="AC471" i="6"/>
  <c r="AE471" i="6"/>
  <c r="Y472" i="6"/>
  <c r="AA472" i="6"/>
  <c r="AD472" i="6" s="1"/>
  <c r="AC472" i="6"/>
  <c r="AE472" i="6"/>
  <c r="Y473" i="6"/>
  <c r="AD473" i="6" s="1"/>
  <c r="AA473" i="6"/>
  <c r="AC473" i="6"/>
  <c r="AE473" i="6"/>
  <c r="Y474" i="6"/>
  <c r="AD474" i="6" s="1"/>
  <c r="AF474" i="6" s="1"/>
  <c r="AJ474" i="6" s="1"/>
  <c r="AA474" i="6"/>
  <c r="AC474" i="6"/>
  <c r="AE474" i="6"/>
  <c r="Y475" i="6"/>
  <c r="AD475" i="6" s="1"/>
  <c r="AA475" i="6"/>
  <c r="AC475" i="6"/>
  <c r="AE475" i="6"/>
  <c r="D479" i="6"/>
  <c r="E479" i="6"/>
  <c r="F479" i="6"/>
  <c r="J479" i="6"/>
  <c r="K479" i="6"/>
  <c r="L479" i="6"/>
  <c r="M479" i="6"/>
  <c r="N479" i="6"/>
  <c r="O479" i="6"/>
  <c r="P479" i="6"/>
  <c r="Q479" i="6"/>
  <c r="R479" i="6"/>
  <c r="S479" i="6"/>
  <c r="T479" i="6"/>
  <c r="U479" i="6"/>
  <c r="AI19" i="6"/>
  <c r="Y22" i="6"/>
  <c r="AA22" i="6"/>
  <c r="AC22" i="6"/>
  <c r="AE22" i="6"/>
  <c r="Y23" i="6"/>
  <c r="AA23" i="6"/>
  <c r="AC23" i="6"/>
  <c r="AE23" i="6"/>
  <c r="Y24" i="6"/>
  <c r="AA24" i="6"/>
  <c r="AC24" i="6"/>
  <c r="AE24" i="6"/>
  <c r="Y25" i="6"/>
  <c r="AA25" i="6"/>
  <c r="AC25" i="6"/>
  <c r="AE25" i="6"/>
  <c r="Y26" i="6"/>
  <c r="AA26" i="6"/>
  <c r="AC26" i="6"/>
  <c r="AD26" i="6"/>
  <c r="AF26" i="6" s="1"/>
  <c r="AJ26" i="6" s="1"/>
  <c r="AE26" i="6"/>
  <c r="Y27" i="6"/>
  <c r="AA27" i="6"/>
  <c r="AC27" i="6"/>
  <c r="AD27" i="6"/>
  <c r="AE27" i="6"/>
  <c r="D31" i="6"/>
  <c r="E31" i="6"/>
  <c r="F31" i="6"/>
  <c r="J31" i="6"/>
  <c r="K31" i="6"/>
  <c r="L31" i="6"/>
  <c r="M31" i="6"/>
  <c r="N31" i="6"/>
  <c r="O31" i="6"/>
  <c r="P31" i="6"/>
  <c r="Q31" i="6"/>
  <c r="R31" i="6"/>
  <c r="S31" i="6"/>
  <c r="T31" i="6"/>
  <c r="U31" i="6"/>
  <c r="AI35" i="6"/>
  <c r="Y38" i="6"/>
  <c r="AA38" i="6"/>
  <c r="AC38" i="6"/>
  <c r="AE38" i="6"/>
  <c r="Y39" i="6"/>
  <c r="AA39" i="6"/>
  <c r="AC39" i="6"/>
  <c r="AE39" i="6"/>
  <c r="Y40" i="6"/>
  <c r="AA40" i="6"/>
  <c r="AC40" i="6"/>
  <c r="AD40" i="6"/>
  <c r="AE40" i="6"/>
  <c r="Y41" i="6"/>
  <c r="AA41" i="6"/>
  <c r="AC41" i="6"/>
  <c r="AD41" i="6"/>
  <c r="AE41" i="6"/>
  <c r="Y42" i="6"/>
  <c r="AA42" i="6"/>
  <c r="AC42" i="6"/>
  <c r="AE42" i="6"/>
  <c r="Y43" i="6"/>
  <c r="AA43" i="6"/>
  <c r="AC43" i="6"/>
  <c r="AE43" i="6"/>
  <c r="D47" i="6"/>
  <c r="E47" i="6"/>
  <c r="F47" i="6"/>
  <c r="J47" i="6"/>
  <c r="K47" i="6"/>
  <c r="L47" i="6"/>
  <c r="M47" i="6"/>
  <c r="N47" i="6"/>
  <c r="O47" i="6"/>
  <c r="P47" i="6"/>
  <c r="Q47" i="6"/>
  <c r="R47" i="6"/>
  <c r="S47" i="6"/>
  <c r="T47" i="6"/>
  <c r="U47" i="6"/>
  <c r="AI51" i="6"/>
  <c r="Y54" i="6"/>
  <c r="AA54" i="6"/>
  <c r="AD54" i="6" s="1"/>
  <c r="AC54" i="6"/>
  <c r="AE54" i="6"/>
  <c r="Y55" i="6"/>
  <c r="AD55" i="6" s="1"/>
  <c r="AA55" i="6"/>
  <c r="AC55" i="6"/>
  <c r="AE55" i="6"/>
  <c r="Y56" i="6"/>
  <c r="AA56" i="6"/>
  <c r="AC56" i="6"/>
  <c r="AE56" i="6"/>
  <c r="Y57" i="6"/>
  <c r="AA57" i="6"/>
  <c r="AC57" i="6"/>
  <c r="AE57" i="6"/>
  <c r="Y58" i="6"/>
  <c r="AA58" i="6"/>
  <c r="AC58" i="6"/>
  <c r="AD58" i="6" s="1"/>
  <c r="AE58" i="6"/>
  <c r="Y59" i="6"/>
  <c r="AA59" i="6"/>
  <c r="AC59" i="6"/>
  <c r="AE59" i="6"/>
  <c r="D63" i="6"/>
  <c r="E63" i="6"/>
  <c r="F63" i="6"/>
  <c r="J63" i="6"/>
  <c r="K63" i="6"/>
  <c r="L63" i="6"/>
  <c r="M63" i="6"/>
  <c r="N63" i="6"/>
  <c r="O63" i="6"/>
  <c r="P63" i="6"/>
  <c r="Q63" i="6"/>
  <c r="R63" i="6"/>
  <c r="S63" i="6"/>
  <c r="T63" i="6"/>
  <c r="U63" i="6"/>
  <c r="AI67" i="6"/>
  <c r="Y70" i="6"/>
  <c r="AD70" i="6" s="1"/>
  <c r="AA70" i="6"/>
  <c r="AC70" i="6"/>
  <c r="AE70" i="6"/>
  <c r="Y71" i="6"/>
  <c r="AA71" i="6"/>
  <c r="AC71" i="6"/>
  <c r="AE71" i="6"/>
  <c r="Y72" i="6"/>
  <c r="AA72" i="6"/>
  <c r="AC72" i="6"/>
  <c r="AE72" i="6"/>
  <c r="Y73" i="6"/>
  <c r="AA73" i="6"/>
  <c r="AC73" i="6"/>
  <c r="AE73" i="6"/>
  <c r="Y74" i="6"/>
  <c r="AA74" i="6"/>
  <c r="AC74" i="6"/>
  <c r="AE74" i="6"/>
  <c r="Y75" i="6"/>
  <c r="AA75" i="6"/>
  <c r="AC75" i="6"/>
  <c r="AE75" i="6"/>
  <c r="D79" i="6"/>
  <c r="E79" i="6"/>
  <c r="F79" i="6"/>
  <c r="J79" i="6"/>
  <c r="K79" i="6"/>
  <c r="L79" i="6"/>
  <c r="M79" i="6"/>
  <c r="N79" i="6"/>
  <c r="O79" i="6"/>
  <c r="P79" i="6"/>
  <c r="Q79" i="6"/>
  <c r="R79" i="6"/>
  <c r="S79" i="6"/>
  <c r="T79" i="6"/>
  <c r="U79" i="6"/>
  <c r="AI83" i="6"/>
  <c r="Y86" i="6"/>
  <c r="AA86" i="6"/>
  <c r="AC86" i="6"/>
  <c r="AE86" i="6"/>
  <c r="Y87" i="6"/>
  <c r="AA87" i="6"/>
  <c r="AC87" i="6"/>
  <c r="AD87" i="6" s="1"/>
  <c r="AF87" i="6" s="1"/>
  <c r="AE87" i="6"/>
  <c r="Y88" i="6"/>
  <c r="AA88" i="6"/>
  <c r="AC88" i="6"/>
  <c r="AE88" i="6"/>
  <c r="Y89" i="6"/>
  <c r="AA89" i="6"/>
  <c r="AC89" i="6"/>
  <c r="AE89" i="6"/>
  <c r="Y90" i="6"/>
  <c r="AD90" i="6" s="1"/>
  <c r="AF90" i="6" s="1"/>
  <c r="AJ90" i="6" s="1"/>
  <c r="AA90" i="6"/>
  <c r="AC90" i="6"/>
  <c r="AE90" i="6"/>
  <c r="Y91" i="6"/>
  <c r="AA91" i="6"/>
  <c r="AD91" i="6" s="1"/>
  <c r="AC91" i="6"/>
  <c r="AE91" i="6"/>
  <c r="D95" i="6"/>
  <c r="E95" i="6"/>
  <c r="F95" i="6"/>
  <c r="J95" i="6"/>
  <c r="K95" i="6"/>
  <c r="L95" i="6"/>
  <c r="M95" i="6"/>
  <c r="N95" i="6"/>
  <c r="O95" i="6"/>
  <c r="P95" i="6"/>
  <c r="Q95" i="6"/>
  <c r="R95" i="6"/>
  <c r="S95" i="6"/>
  <c r="T95" i="6"/>
  <c r="U95" i="6"/>
  <c r="AI99" i="6"/>
  <c r="Y102" i="6"/>
  <c r="AA102" i="6"/>
  <c r="AC102" i="6"/>
  <c r="AE102" i="6"/>
  <c r="Y103" i="6"/>
  <c r="AD103" i="6" s="1"/>
  <c r="AA103" i="6"/>
  <c r="AC103" i="6"/>
  <c r="AE103" i="6"/>
  <c r="AF103" i="6"/>
  <c r="Y104" i="6"/>
  <c r="AA104" i="6"/>
  <c r="AD104" i="6" s="1"/>
  <c r="AC104" i="6"/>
  <c r="AE104" i="6"/>
  <c r="Y105" i="6"/>
  <c r="AA105" i="6"/>
  <c r="AD105" i="6" s="1"/>
  <c r="AC105" i="6"/>
  <c r="AE105" i="6"/>
  <c r="Y106" i="6"/>
  <c r="AA106" i="6"/>
  <c r="AC106" i="6"/>
  <c r="AE106" i="6"/>
  <c r="Y107" i="6"/>
  <c r="AA107" i="6"/>
  <c r="AC107" i="6"/>
  <c r="AE107" i="6"/>
  <c r="D111" i="6"/>
  <c r="E111" i="6"/>
  <c r="F111" i="6"/>
  <c r="J111" i="6"/>
  <c r="K111" i="6"/>
  <c r="L111" i="6"/>
  <c r="M111" i="6"/>
  <c r="N111" i="6"/>
  <c r="O111" i="6"/>
  <c r="P111" i="6"/>
  <c r="Q111" i="6"/>
  <c r="R111" i="6"/>
  <c r="S111" i="6"/>
  <c r="T111" i="6"/>
  <c r="U111" i="6"/>
  <c r="AI115" i="6"/>
  <c r="Y118" i="6"/>
  <c r="AA118" i="6"/>
  <c r="AD118" i="6" s="1"/>
  <c r="AF118" i="6" s="1"/>
  <c r="AJ118" i="6" s="1"/>
  <c r="AC118" i="6"/>
  <c r="AE118" i="6"/>
  <c r="Y119" i="6"/>
  <c r="AA119" i="6"/>
  <c r="AD119" i="6" s="1"/>
  <c r="AC119" i="6"/>
  <c r="AE119" i="6"/>
  <c r="Y120" i="6"/>
  <c r="AA120" i="6"/>
  <c r="AC120" i="6"/>
  <c r="AE120" i="6"/>
  <c r="Y121" i="6"/>
  <c r="AA121" i="6"/>
  <c r="AC121" i="6"/>
  <c r="AE121" i="6"/>
  <c r="Y122" i="6"/>
  <c r="AA122" i="6"/>
  <c r="AC122" i="6"/>
  <c r="AE122" i="6"/>
  <c r="Y123" i="6"/>
  <c r="AD123" i="6" s="1"/>
  <c r="AA123" i="6"/>
  <c r="AC123" i="6"/>
  <c r="AE123" i="6"/>
  <c r="D127" i="6"/>
  <c r="E127" i="6"/>
  <c r="F127" i="6"/>
  <c r="J127" i="6"/>
  <c r="K127" i="6"/>
  <c r="L127" i="6"/>
  <c r="M127" i="6"/>
  <c r="N127" i="6"/>
  <c r="O127" i="6"/>
  <c r="P127" i="6"/>
  <c r="Q127" i="6"/>
  <c r="R127" i="6"/>
  <c r="S127" i="6"/>
  <c r="T127" i="6"/>
  <c r="U127" i="6"/>
  <c r="AI131" i="6"/>
  <c r="Y134" i="6"/>
  <c r="AD134" i="6" s="1"/>
  <c r="AA134" i="6"/>
  <c r="AC134" i="6"/>
  <c r="AE134" i="6"/>
  <c r="Y135" i="6"/>
  <c r="AA135" i="6"/>
  <c r="AC135" i="6"/>
  <c r="AE135" i="6"/>
  <c r="Y136" i="6"/>
  <c r="AA136" i="6"/>
  <c r="AC136" i="6"/>
  <c r="AD136" i="6" s="1"/>
  <c r="AE136" i="6"/>
  <c r="Y137" i="6"/>
  <c r="AA137" i="6"/>
  <c r="AC137" i="6"/>
  <c r="AE137" i="6"/>
  <c r="Y138" i="6"/>
  <c r="AD138" i="6" s="1"/>
  <c r="AA138" i="6"/>
  <c r="AC138" i="6"/>
  <c r="AE138" i="6"/>
  <c r="AF138" i="6"/>
  <c r="AJ138" i="6" s="1"/>
  <c r="Y139" i="6"/>
  <c r="AA139" i="6"/>
  <c r="AC139" i="6"/>
  <c r="AE139" i="6"/>
  <c r="D143" i="6"/>
  <c r="E143" i="6"/>
  <c r="F143" i="6"/>
  <c r="J143" i="6"/>
  <c r="K143" i="6"/>
  <c r="L143" i="6"/>
  <c r="M143" i="6"/>
  <c r="N143" i="6"/>
  <c r="O143" i="6"/>
  <c r="P143" i="6"/>
  <c r="Q143" i="6"/>
  <c r="R143" i="6"/>
  <c r="S143" i="6"/>
  <c r="T143" i="6"/>
  <c r="U143" i="6"/>
  <c r="AI147" i="6"/>
  <c r="Y150" i="6"/>
  <c r="AA150" i="6"/>
  <c r="AC150" i="6"/>
  <c r="AE150" i="6"/>
  <c r="Y151" i="6"/>
  <c r="AA151" i="6"/>
  <c r="AC151" i="6"/>
  <c r="AE151" i="6"/>
  <c r="Y152" i="6"/>
  <c r="AA152" i="6"/>
  <c r="AC152" i="6"/>
  <c r="AE152" i="6"/>
  <c r="Y153" i="6"/>
  <c r="AA153" i="6"/>
  <c r="AD153" i="6" s="1"/>
  <c r="AC153" i="6"/>
  <c r="AE153" i="6"/>
  <c r="Y154" i="6"/>
  <c r="AA154" i="6"/>
  <c r="AC154" i="6"/>
  <c r="AD154" i="6"/>
  <c r="AE154" i="6"/>
  <c r="Y155" i="6"/>
  <c r="AA155" i="6"/>
  <c r="AC155" i="6"/>
  <c r="AD155" i="6"/>
  <c r="AE155" i="6"/>
  <c r="D159" i="6"/>
  <c r="E159" i="6"/>
  <c r="F159" i="6"/>
  <c r="J159" i="6"/>
  <c r="K159" i="6"/>
  <c r="L159" i="6"/>
  <c r="M159" i="6"/>
  <c r="N159" i="6"/>
  <c r="O159" i="6"/>
  <c r="P159" i="6"/>
  <c r="Q159" i="6"/>
  <c r="R159" i="6"/>
  <c r="S159" i="6"/>
  <c r="T159" i="6"/>
  <c r="U159" i="6"/>
  <c r="AI163" i="6"/>
  <c r="Y166" i="6"/>
  <c r="AA166" i="6"/>
  <c r="AC166" i="6"/>
  <c r="AE166" i="6"/>
  <c r="Y167" i="6"/>
  <c r="AA167" i="6"/>
  <c r="AC167" i="6"/>
  <c r="AE167" i="6"/>
  <c r="Y168" i="6"/>
  <c r="AA168" i="6"/>
  <c r="AC168" i="6"/>
  <c r="AD168" i="6"/>
  <c r="AF168" i="6" s="1"/>
  <c r="AJ168" i="6" s="1"/>
  <c r="AE168" i="6"/>
  <c r="Y169" i="6"/>
  <c r="AD169" i="6" s="1"/>
  <c r="AA169" i="6"/>
  <c r="AC169" i="6"/>
  <c r="AE169" i="6"/>
  <c r="Y170" i="6"/>
  <c r="AA170" i="6"/>
  <c r="AC170" i="6"/>
  <c r="AE170" i="6"/>
  <c r="Y171" i="6"/>
  <c r="AA171" i="6"/>
  <c r="AC171" i="6"/>
  <c r="AE171" i="6"/>
  <c r="D175" i="6"/>
  <c r="E175" i="6"/>
  <c r="F175" i="6"/>
  <c r="J175" i="6"/>
  <c r="K175" i="6"/>
  <c r="L175" i="6"/>
  <c r="M175" i="6"/>
  <c r="N175" i="6"/>
  <c r="O175" i="6"/>
  <c r="P175" i="6"/>
  <c r="Q175" i="6"/>
  <c r="R175" i="6"/>
  <c r="S175" i="6"/>
  <c r="T175" i="6"/>
  <c r="U175" i="6"/>
  <c r="AI179" i="6"/>
  <c r="Y182" i="6"/>
  <c r="AA182" i="6"/>
  <c r="AC182" i="6"/>
  <c r="AE182" i="6"/>
  <c r="Y183" i="6"/>
  <c r="AA183" i="6"/>
  <c r="AC183" i="6"/>
  <c r="AD183" i="6"/>
  <c r="AE183" i="6"/>
  <c r="Y184" i="6"/>
  <c r="AD184" i="6" s="1"/>
  <c r="AA184" i="6"/>
  <c r="AC184" i="6"/>
  <c r="AE184" i="6"/>
  <c r="AF184" i="6"/>
  <c r="AJ184" i="6" s="1"/>
  <c r="Y185" i="6"/>
  <c r="AD185" i="6" s="1"/>
  <c r="AA185" i="6"/>
  <c r="AC185" i="6"/>
  <c r="AE185" i="6"/>
  <c r="AF185" i="6"/>
  <c r="AJ185" i="6" s="1"/>
  <c r="Y186" i="6"/>
  <c r="AA186" i="6"/>
  <c r="AC186" i="6"/>
  <c r="AE186" i="6"/>
  <c r="Y187" i="6"/>
  <c r="AA187" i="6"/>
  <c r="AC187" i="6"/>
  <c r="AE187" i="6"/>
  <c r="D191" i="6"/>
  <c r="E191" i="6"/>
  <c r="F191" i="6"/>
  <c r="J191" i="6"/>
  <c r="K191" i="6"/>
  <c r="L191" i="6"/>
  <c r="M191" i="6"/>
  <c r="N191" i="6"/>
  <c r="O191" i="6"/>
  <c r="P191" i="6"/>
  <c r="Q191" i="6"/>
  <c r="R191" i="6"/>
  <c r="S191" i="6"/>
  <c r="T191" i="6"/>
  <c r="U191" i="6"/>
  <c r="AI195" i="6"/>
  <c r="Y198" i="6"/>
  <c r="AD198" i="6" s="1"/>
  <c r="AA198" i="6"/>
  <c r="AC198" i="6"/>
  <c r="AE198" i="6"/>
  <c r="Y199" i="6"/>
  <c r="AA199" i="6"/>
  <c r="AD199" i="6" s="1"/>
  <c r="AF199" i="6" s="1"/>
  <c r="AC199" i="6"/>
  <c r="AE199" i="6"/>
  <c r="Y200" i="6"/>
  <c r="AA200" i="6"/>
  <c r="AC200" i="6"/>
  <c r="AD200" i="6"/>
  <c r="AF200" i="6" s="1"/>
  <c r="AJ200" i="6" s="1"/>
  <c r="AE200" i="6"/>
  <c r="Y201" i="6"/>
  <c r="AA201" i="6"/>
  <c r="AC201" i="6"/>
  <c r="AE201" i="6"/>
  <c r="Y202" i="6"/>
  <c r="AA202" i="6"/>
  <c r="AC202" i="6"/>
  <c r="AE202" i="6"/>
  <c r="Y203" i="6"/>
  <c r="AA203" i="6"/>
  <c r="AC203" i="6"/>
  <c r="AE203" i="6"/>
  <c r="D207" i="6"/>
  <c r="E207" i="6"/>
  <c r="F207" i="6"/>
  <c r="J207" i="6"/>
  <c r="K207" i="6"/>
  <c r="L207" i="6"/>
  <c r="M207" i="6"/>
  <c r="N207" i="6"/>
  <c r="O207" i="6"/>
  <c r="P207" i="6"/>
  <c r="Q207" i="6"/>
  <c r="R207" i="6"/>
  <c r="S207" i="6"/>
  <c r="T207" i="6"/>
  <c r="U207" i="6"/>
  <c r="AI211" i="6"/>
  <c r="Y214" i="6"/>
  <c r="AD214" i="6" s="1"/>
  <c r="AA214" i="6"/>
  <c r="AC214" i="6"/>
  <c r="AE214" i="6"/>
  <c r="Y215" i="6"/>
  <c r="AA215" i="6"/>
  <c r="AD215" i="6" s="1"/>
  <c r="AF215" i="6" s="1"/>
  <c r="AC215" i="6"/>
  <c r="AE215" i="6"/>
  <c r="Y216" i="6"/>
  <c r="AA216" i="6"/>
  <c r="AC216" i="6"/>
  <c r="AE216" i="6"/>
  <c r="Y217" i="6"/>
  <c r="AA217" i="6"/>
  <c r="AC217" i="6"/>
  <c r="AE217" i="6"/>
  <c r="Y218" i="6"/>
  <c r="AA218" i="6"/>
  <c r="AC218" i="6"/>
  <c r="AD218" i="6"/>
  <c r="AF218" i="6" s="1"/>
  <c r="AJ218" i="6" s="1"/>
  <c r="AE218" i="6"/>
  <c r="Y219" i="6"/>
  <c r="AA219" i="6"/>
  <c r="AC219" i="6"/>
  <c r="AE219" i="6"/>
  <c r="D223" i="6"/>
  <c r="E223" i="6"/>
  <c r="F223" i="6"/>
  <c r="J223" i="6"/>
  <c r="K223" i="6"/>
  <c r="L223" i="6"/>
  <c r="M223" i="6"/>
  <c r="N223" i="6"/>
  <c r="O223" i="6"/>
  <c r="P223" i="6"/>
  <c r="Q223" i="6"/>
  <c r="R223" i="6"/>
  <c r="S223" i="6"/>
  <c r="T223" i="6"/>
  <c r="U223" i="6"/>
  <c r="AI227" i="6"/>
  <c r="Y230" i="6"/>
  <c r="AA230" i="6"/>
  <c r="AC230" i="6"/>
  <c r="AE230" i="6"/>
  <c r="Y231" i="6"/>
  <c r="AA231" i="6"/>
  <c r="AC231" i="6"/>
  <c r="AE231" i="6"/>
  <c r="Y232" i="6"/>
  <c r="AD232" i="6" s="1"/>
  <c r="AA232" i="6"/>
  <c r="AC232" i="6"/>
  <c r="AE232" i="6"/>
  <c r="Y233" i="6"/>
  <c r="AD233" i="6" s="1"/>
  <c r="AA233" i="6"/>
  <c r="AC233" i="6"/>
  <c r="AE233" i="6"/>
  <c r="Y234" i="6"/>
  <c r="AA234" i="6"/>
  <c r="AC234" i="6"/>
  <c r="AE234" i="6"/>
  <c r="Y235" i="6"/>
  <c r="AA235" i="6"/>
  <c r="AC235" i="6"/>
  <c r="AE235" i="6"/>
  <c r="D239" i="6"/>
  <c r="E239" i="6"/>
  <c r="F239" i="6"/>
  <c r="J239" i="6"/>
  <c r="K239" i="6"/>
  <c r="L239" i="6"/>
  <c r="M239" i="6"/>
  <c r="N239" i="6"/>
  <c r="O239" i="6"/>
  <c r="P239" i="6"/>
  <c r="Q239" i="6"/>
  <c r="R239" i="6"/>
  <c r="S239" i="6"/>
  <c r="T239" i="6"/>
  <c r="U239" i="6"/>
  <c r="AI243" i="6"/>
  <c r="Y246" i="6"/>
  <c r="AA246" i="6"/>
  <c r="AC246" i="6"/>
  <c r="AE246" i="6"/>
  <c r="Y247" i="6"/>
  <c r="AA247" i="6"/>
  <c r="AC247" i="6"/>
  <c r="AD247" i="6"/>
  <c r="AF247" i="6" s="1"/>
  <c r="AE247" i="6"/>
  <c r="Y248" i="6"/>
  <c r="AD248" i="6" s="1"/>
  <c r="AA248" i="6"/>
  <c r="AC248" i="6"/>
  <c r="AE248" i="6"/>
  <c r="AF248" i="6"/>
  <c r="AJ248" i="6" s="1"/>
  <c r="Y249" i="6"/>
  <c r="AD249" i="6" s="1"/>
  <c r="AF249" i="6" s="1"/>
  <c r="AA249" i="6"/>
  <c r="AC249" i="6"/>
  <c r="AE249" i="6"/>
  <c r="AJ249" i="6"/>
  <c r="Y250" i="6"/>
  <c r="AD250" i="6" s="1"/>
  <c r="AF250" i="6" s="1"/>
  <c r="AJ250" i="6" s="1"/>
  <c r="AA250" i="6"/>
  <c r="AC250" i="6"/>
  <c r="AE250" i="6"/>
  <c r="Y251" i="6"/>
  <c r="AD251" i="6" s="1"/>
  <c r="AA251" i="6"/>
  <c r="AC251" i="6"/>
  <c r="AE251" i="6"/>
  <c r="D255" i="6"/>
  <c r="E255" i="6"/>
  <c r="F255" i="6"/>
  <c r="J255" i="6"/>
  <c r="K255" i="6"/>
  <c r="L255" i="6"/>
  <c r="M255" i="6"/>
  <c r="N255" i="6"/>
  <c r="O255" i="6"/>
  <c r="P255" i="6"/>
  <c r="Q255" i="6"/>
  <c r="R255" i="6"/>
  <c r="S255" i="6"/>
  <c r="T255" i="6"/>
  <c r="U255" i="6"/>
  <c r="AI259" i="6"/>
  <c r="Y262" i="6"/>
  <c r="AA262" i="6"/>
  <c r="AC262" i="6"/>
  <c r="AE262" i="6"/>
  <c r="Y263" i="6"/>
  <c r="AD263" i="6" s="1"/>
  <c r="AA263" i="6"/>
  <c r="AC263" i="6"/>
  <c r="AE263" i="6"/>
  <c r="AF263" i="6"/>
  <c r="Y264" i="6"/>
  <c r="AA264" i="6"/>
  <c r="AD264" i="6" s="1"/>
  <c r="AF264" i="6" s="1"/>
  <c r="AJ264" i="6" s="1"/>
  <c r="AC264" i="6"/>
  <c r="AE264" i="6"/>
  <c r="Y265" i="6"/>
  <c r="AA265" i="6"/>
  <c r="AC265" i="6"/>
  <c r="AE265" i="6"/>
  <c r="Y266" i="6"/>
  <c r="AA266" i="6"/>
  <c r="AC266" i="6"/>
  <c r="AE266" i="6"/>
  <c r="Y267" i="6"/>
  <c r="AA267" i="6"/>
  <c r="AC267" i="6"/>
  <c r="AE267" i="6"/>
  <c r="D271" i="6"/>
  <c r="E271" i="6"/>
  <c r="F271" i="6"/>
  <c r="J271" i="6"/>
  <c r="K271" i="6"/>
  <c r="L271" i="6"/>
  <c r="M271" i="6"/>
  <c r="N271" i="6"/>
  <c r="O271" i="6"/>
  <c r="P271" i="6"/>
  <c r="Q271" i="6"/>
  <c r="R271" i="6"/>
  <c r="S271" i="6"/>
  <c r="T271" i="6"/>
  <c r="U271" i="6"/>
  <c r="AI275" i="6"/>
  <c r="Y278" i="6"/>
  <c r="AA278" i="6"/>
  <c r="AC278" i="6"/>
  <c r="AE278" i="6"/>
  <c r="Y279" i="6"/>
  <c r="AD279" i="6" s="1"/>
  <c r="AF279" i="6" s="1"/>
  <c r="AA279" i="6"/>
  <c r="AC279" i="6"/>
  <c r="AE279" i="6"/>
  <c r="Y280" i="6"/>
  <c r="AA280" i="6"/>
  <c r="AC280" i="6"/>
  <c r="AE280" i="6"/>
  <c r="Y281" i="6"/>
  <c r="AA281" i="6"/>
  <c r="AC281" i="6"/>
  <c r="AE281" i="6"/>
  <c r="Y282" i="6"/>
  <c r="AD282" i="6" s="1"/>
  <c r="AF282" i="6" s="1"/>
  <c r="AJ282" i="6" s="1"/>
  <c r="AA282" i="6"/>
  <c r="AC282" i="6"/>
  <c r="AE282" i="6"/>
  <c r="Y283" i="6"/>
  <c r="AD283" i="6" s="1"/>
  <c r="AA283" i="6"/>
  <c r="AC283" i="6"/>
  <c r="AE283" i="6"/>
  <c r="D287" i="6"/>
  <c r="E287" i="6"/>
  <c r="F287" i="6"/>
  <c r="J287" i="6"/>
  <c r="K287" i="6"/>
  <c r="L287" i="6"/>
  <c r="M287" i="6"/>
  <c r="N287" i="6"/>
  <c r="O287" i="6"/>
  <c r="P287" i="6"/>
  <c r="Q287" i="6"/>
  <c r="R287" i="6"/>
  <c r="S287" i="6"/>
  <c r="T287" i="6"/>
  <c r="U287" i="6"/>
  <c r="AI291" i="6"/>
  <c r="Y294" i="6"/>
  <c r="AA294" i="6"/>
  <c r="AC294" i="6"/>
  <c r="AE294" i="6"/>
  <c r="Y295" i="6"/>
  <c r="AA295" i="6"/>
  <c r="AC295" i="6"/>
  <c r="AE295" i="6"/>
  <c r="Y296" i="6"/>
  <c r="AA296" i="6"/>
  <c r="AD296" i="6" s="1"/>
  <c r="AF296" i="6" s="1"/>
  <c r="AJ296" i="6" s="1"/>
  <c r="AC296" i="6"/>
  <c r="AE296" i="6"/>
  <c r="Y297" i="6"/>
  <c r="AA297" i="6"/>
  <c r="AC297" i="6"/>
  <c r="AE297" i="6"/>
  <c r="Y298" i="6"/>
  <c r="AA298" i="6"/>
  <c r="AC298" i="6"/>
  <c r="AE298" i="6"/>
  <c r="Y299" i="6"/>
  <c r="AA299" i="6"/>
  <c r="AC299" i="6"/>
  <c r="AE299" i="6"/>
  <c r="D303" i="6"/>
  <c r="E303" i="6"/>
  <c r="F303" i="6"/>
  <c r="J303" i="6"/>
  <c r="K303" i="6"/>
  <c r="L303" i="6"/>
  <c r="M303" i="6"/>
  <c r="N303" i="6"/>
  <c r="O303" i="6"/>
  <c r="P303" i="6"/>
  <c r="Q303" i="6"/>
  <c r="R303" i="6"/>
  <c r="S303" i="6"/>
  <c r="T303" i="6"/>
  <c r="U303" i="6"/>
  <c r="AI307" i="6"/>
  <c r="Y310" i="6"/>
  <c r="AA310" i="6"/>
  <c r="AC310" i="6"/>
  <c r="AE310" i="6"/>
  <c r="Y311" i="6"/>
  <c r="AD311" i="6" s="1"/>
  <c r="AF311" i="6" s="1"/>
  <c r="AA311" i="6"/>
  <c r="AC311" i="6"/>
  <c r="AE311" i="6"/>
  <c r="Y312" i="6"/>
  <c r="AA312" i="6"/>
  <c r="AD312" i="6" s="1"/>
  <c r="AC312" i="6"/>
  <c r="AE312" i="6"/>
  <c r="AF312" i="6" s="1"/>
  <c r="AJ312" i="6" s="1"/>
  <c r="Y313" i="6"/>
  <c r="AA313" i="6"/>
  <c r="AC313" i="6"/>
  <c r="AE313" i="6"/>
  <c r="Y314" i="6"/>
  <c r="AD314" i="6" s="1"/>
  <c r="AF314" i="6" s="1"/>
  <c r="AJ314" i="6" s="1"/>
  <c r="AA314" i="6"/>
  <c r="AC314" i="6"/>
  <c r="AE314" i="6"/>
  <c r="Y315" i="6"/>
  <c r="AD315" i="6" s="1"/>
  <c r="AA315" i="6"/>
  <c r="AC315" i="6"/>
  <c r="AE315" i="6"/>
  <c r="D319" i="6"/>
  <c r="E319" i="6"/>
  <c r="F319" i="6"/>
  <c r="J319" i="6"/>
  <c r="K319" i="6"/>
  <c r="L319" i="6"/>
  <c r="M319" i="6"/>
  <c r="N319" i="6"/>
  <c r="O319" i="6"/>
  <c r="P319" i="6"/>
  <c r="Q319" i="6"/>
  <c r="R319" i="6"/>
  <c r="S319" i="6"/>
  <c r="T319" i="6"/>
  <c r="U319" i="6"/>
  <c r="AI323" i="6"/>
  <c r="Y326" i="6"/>
  <c r="AA326" i="6"/>
  <c r="AC326" i="6"/>
  <c r="AE326" i="6"/>
  <c r="Y327" i="6"/>
  <c r="AA327" i="6"/>
  <c r="AC327" i="6"/>
  <c r="AE327" i="6"/>
  <c r="Y328" i="6"/>
  <c r="AA328" i="6"/>
  <c r="AD328" i="6" s="1"/>
  <c r="AF328" i="6" s="1"/>
  <c r="AJ328" i="6" s="1"/>
  <c r="AC328" i="6"/>
  <c r="AE328" i="6"/>
  <c r="Y329" i="6"/>
  <c r="AA329" i="6"/>
  <c r="AC329" i="6"/>
  <c r="AE329" i="6"/>
  <c r="Y330" i="6"/>
  <c r="AA330" i="6"/>
  <c r="AC330" i="6"/>
  <c r="AE330" i="6"/>
  <c r="Y331" i="6"/>
  <c r="AA331" i="6"/>
  <c r="AC331" i="6"/>
  <c r="AE331" i="6"/>
  <c r="D335" i="6"/>
  <c r="E335" i="6"/>
  <c r="F335" i="6"/>
  <c r="J335" i="6"/>
  <c r="K335" i="6"/>
  <c r="L335" i="6"/>
  <c r="M335" i="6"/>
  <c r="N335" i="6"/>
  <c r="O335" i="6"/>
  <c r="P335" i="6"/>
  <c r="Q335" i="6"/>
  <c r="R335" i="6"/>
  <c r="S335" i="6"/>
  <c r="T335" i="6"/>
  <c r="U335" i="6"/>
  <c r="AI339" i="6"/>
  <c r="Y342" i="6"/>
  <c r="AA342" i="6"/>
  <c r="AC342" i="6"/>
  <c r="AE342" i="6"/>
  <c r="Y343" i="6"/>
  <c r="AD343" i="6" s="1"/>
  <c r="AF343" i="6" s="1"/>
  <c r="AA343" i="6"/>
  <c r="AC343" i="6"/>
  <c r="AE343" i="6"/>
  <c r="Y344" i="6"/>
  <c r="AA344" i="6"/>
  <c r="AD344" i="6" s="1"/>
  <c r="AC344" i="6"/>
  <c r="AE344" i="6"/>
  <c r="AF344" i="6" s="1"/>
  <c r="AJ344" i="6" s="1"/>
  <c r="Y345" i="6"/>
  <c r="AA345" i="6"/>
  <c r="AC345" i="6"/>
  <c r="AE345" i="6"/>
  <c r="Y346" i="6"/>
  <c r="AD346" i="6" s="1"/>
  <c r="AF346" i="6" s="1"/>
  <c r="AJ346" i="6" s="1"/>
  <c r="AA346" i="6"/>
  <c r="AC346" i="6"/>
  <c r="AE346" i="6"/>
  <c r="Y347" i="6"/>
  <c r="AD347" i="6" s="1"/>
  <c r="AA347" i="6"/>
  <c r="AC347" i="6"/>
  <c r="AE347" i="6"/>
  <c r="D351" i="6"/>
  <c r="E351" i="6"/>
  <c r="F351" i="6"/>
  <c r="J351" i="6"/>
  <c r="K351" i="6"/>
  <c r="L351" i="6"/>
  <c r="M351" i="6"/>
  <c r="N351" i="6"/>
  <c r="O351" i="6"/>
  <c r="P351" i="6"/>
  <c r="Q351" i="6"/>
  <c r="R351" i="6"/>
  <c r="S351" i="6"/>
  <c r="T351" i="6"/>
  <c r="U351" i="6"/>
  <c r="AI355" i="6"/>
  <c r="Y358" i="6"/>
  <c r="AA358" i="6"/>
  <c r="AC358" i="6"/>
  <c r="AE358" i="6"/>
  <c r="Y359" i="6"/>
  <c r="AA359" i="6"/>
  <c r="AC359" i="6"/>
  <c r="AE359" i="6"/>
  <c r="Y360" i="6"/>
  <c r="AA360" i="6"/>
  <c r="AD360" i="6" s="1"/>
  <c r="AF360" i="6" s="1"/>
  <c r="AJ360" i="6" s="1"/>
  <c r="AC360" i="6"/>
  <c r="AE360" i="6"/>
  <c r="Y361" i="6"/>
  <c r="AA361" i="6"/>
  <c r="AC361" i="6"/>
  <c r="AE361" i="6"/>
  <c r="Y362" i="6"/>
  <c r="AA362" i="6"/>
  <c r="AC362" i="6"/>
  <c r="AE362" i="6"/>
  <c r="Y363" i="6"/>
  <c r="AA363" i="6"/>
  <c r="AC363" i="6"/>
  <c r="AE363" i="6"/>
  <c r="D367" i="6"/>
  <c r="E367" i="6"/>
  <c r="F367" i="6"/>
  <c r="J367" i="6"/>
  <c r="K367" i="6"/>
  <c r="L367" i="6"/>
  <c r="M367" i="6"/>
  <c r="N367" i="6"/>
  <c r="O367" i="6"/>
  <c r="P367" i="6"/>
  <c r="Q367" i="6"/>
  <c r="R367" i="6"/>
  <c r="S367" i="6"/>
  <c r="T367" i="6"/>
  <c r="U367" i="6"/>
  <c r="AI371" i="6"/>
  <c r="Y374" i="6"/>
  <c r="AA374" i="6"/>
  <c r="AC374" i="6"/>
  <c r="AE374" i="6"/>
  <c r="Y375" i="6"/>
  <c r="AD375" i="6" s="1"/>
  <c r="AF375" i="6" s="1"/>
  <c r="AA375" i="6"/>
  <c r="AC375" i="6"/>
  <c r="AE375" i="6"/>
  <c r="Y376" i="6"/>
  <c r="AA376" i="6"/>
  <c r="AD376" i="6" s="1"/>
  <c r="AC376" i="6"/>
  <c r="AE376" i="6"/>
  <c r="Y377" i="6"/>
  <c r="AD377" i="6" s="1"/>
  <c r="AA377" i="6"/>
  <c r="AC377" i="6"/>
  <c r="AE377" i="6"/>
  <c r="Y378" i="6"/>
  <c r="AA378" i="6"/>
  <c r="AC378" i="6"/>
  <c r="AE378" i="6"/>
  <c r="Y379" i="6"/>
  <c r="AD379" i="6" s="1"/>
  <c r="AF379" i="6" s="1"/>
  <c r="AJ379" i="6" s="1"/>
  <c r="AA379" i="6"/>
  <c r="AC379" i="6"/>
  <c r="AE379" i="6"/>
  <c r="D383" i="6"/>
  <c r="E383" i="6"/>
  <c r="F383" i="6"/>
  <c r="J383" i="6"/>
  <c r="K383" i="6"/>
  <c r="L383" i="6"/>
  <c r="M383" i="6"/>
  <c r="N383" i="6"/>
  <c r="O383" i="6"/>
  <c r="P383" i="6"/>
  <c r="Q383" i="6"/>
  <c r="R383" i="6"/>
  <c r="S383" i="6"/>
  <c r="T383" i="6"/>
  <c r="U383" i="6"/>
  <c r="AI387" i="6"/>
  <c r="Y390" i="6"/>
  <c r="AD390" i="6" s="1"/>
  <c r="AF390" i="6" s="1"/>
  <c r="AJ390" i="6" s="1"/>
  <c r="AA390" i="6"/>
  <c r="AC390" i="6"/>
  <c r="AE390" i="6"/>
  <c r="Y391" i="6"/>
  <c r="AD391" i="6" s="1"/>
  <c r="AA391" i="6"/>
  <c r="AC391" i="6"/>
  <c r="AE391" i="6"/>
  <c r="Y392" i="6"/>
  <c r="AA392" i="6"/>
  <c r="AC392" i="6"/>
  <c r="AE392" i="6"/>
  <c r="Y393" i="6"/>
  <c r="AA393" i="6"/>
  <c r="AC393" i="6"/>
  <c r="AD393" i="6"/>
  <c r="AF393" i="6" s="1"/>
  <c r="AJ393" i="6" s="1"/>
  <c r="AE393" i="6"/>
  <c r="Y394" i="6"/>
  <c r="AA394" i="6"/>
  <c r="AC394" i="6"/>
  <c r="AE394" i="6"/>
  <c r="Y395" i="6"/>
  <c r="AA395" i="6"/>
  <c r="AC395" i="6"/>
  <c r="AE395" i="6"/>
  <c r="D399" i="6"/>
  <c r="E399" i="6"/>
  <c r="F399" i="6"/>
  <c r="J399" i="6"/>
  <c r="K399" i="6"/>
  <c r="L399" i="6"/>
  <c r="M399" i="6"/>
  <c r="N399" i="6"/>
  <c r="O399" i="6"/>
  <c r="P399" i="6"/>
  <c r="Q399" i="6"/>
  <c r="R399" i="6"/>
  <c r="S399" i="6"/>
  <c r="T399" i="6"/>
  <c r="U399" i="6"/>
  <c r="AI403" i="6"/>
  <c r="Y406" i="6"/>
  <c r="AA406" i="6"/>
  <c r="AD406" i="6" s="1"/>
  <c r="AC406" i="6"/>
  <c r="AE406" i="6"/>
  <c r="Y407" i="6"/>
  <c r="AD407" i="6" s="1"/>
  <c r="AA407" i="6"/>
  <c r="AC407" i="6"/>
  <c r="AE407" i="6"/>
  <c r="Y408" i="6"/>
  <c r="AA408" i="6"/>
  <c r="AC408" i="6"/>
  <c r="AE408" i="6"/>
  <c r="Y409" i="6"/>
  <c r="AA409" i="6"/>
  <c r="AD409" i="6" s="1"/>
  <c r="AC409" i="6"/>
  <c r="AE409" i="6"/>
  <c r="Y410" i="6"/>
  <c r="AD410" i="6" s="1"/>
  <c r="AA410" i="6"/>
  <c r="AC410" i="6"/>
  <c r="AE410" i="6"/>
  <c r="Y411" i="6"/>
  <c r="AA411" i="6"/>
  <c r="AD411" i="6" s="1"/>
  <c r="AF411" i="6" s="1"/>
  <c r="AJ411" i="6" s="1"/>
  <c r="AC411" i="6"/>
  <c r="AE411" i="6"/>
  <c r="D415" i="6"/>
  <c r="E415" i="6"/>
  <c r="F415" i="6"/>
  <c r="J415" i="6"/>
  <c r="K415" i="6"/>
  <c r="L415" i="6"/>
  <c r="M415" i="6"/>
  <c r="N415" i="6"/>
  <c r="O415" i="6"/>
  <c r="P415" i="6"/>
  <c r="Q415" i="6"/>
  <c r="R415" i="6"/>
  <c r="S415" i="6"/>
  <c r="T415" i="6"/>
  <c r="U415" i="6"/>
  <c r="AI419" i="6"/>
  <c r="Y422" i="6"/>
  <c r="AA422" i="6"/>
  <c r="AC422" i="6"/>
  <c r="AD422" i="6"/>
  <c r="AF422" i="6" s="1"/>
  <c r="AJ422" i="6" s="1"/>
  <c r="AE422" i="6"/>
  <c r="Y423" i="6"/>
  <c r="AA423" i="6"/>
  <c r="AC423" i="6"/>
  <c r="AE423" i="6"/>
  <c r="Y424" i="6"/>
  <c r="AA424" i="6"/>
  <c r="AC424" i="6"/>
  <c r="AE424" i="6"/>
  <c r="Y425" i="6"/>
  <c r="AD425" i="6" s="1"/>
  <c r="AF425" i="6" s="1"/>
  <c r="AJ425" i="6" s="1"/>
  <c r="AA425" i="6"/>
  <c r="AC425" i="6"/>
  <c r="AE425" i="6"/>
  <c r="Y426" i="6"/>
  <c r="AA426" i="6"/>
  <c r="AC426" i="6"/>
  <c r="AE426" i="6"/>
  <c r="Y427" i="6"/>
  <c r="AA427" i="6"/>
  <c r="AD427" i="6" s="1"/>
  <c r="AC427" i="6"/>
  <c r="AE427" i="6"/>
  <c r="D431" i="6"/>
  <c r="E431" i="6"/>
  <c r="F431" i="6"/>
  <c r="J431" i="6"/>
  <c r="K431" i="6"/>
  <c r="L431" i="6"/>
  <c r="M431" i="6"/>
  <c r="N431" i="6"/>
  <c r="O431" i="6"/>
  <c r="P431" i="6"/>
  <c r="Q431" i="6"/>
  <c r="R431" i="6"/>
  <c r="S431" i="6"/>
  <c r="T431" i="6"/>
  <c r="U431" i="6"/>
  <c r="AI435" i="6"/>
  <c r="Y438" i="6"/>
  <c r="AA438" i="6"/>
  <c r="AC438" i="6"/>
  <c r="AE438" i="6"/>
  <c r="Y439" i="6"/>
  <c r="AA439" i="6"/>
  <c r="AC439" i="6"/>
  <c r="AE439" i="6"/>
  <c r="Y440" i="6"/>
  <c r="AA440" i="6"/>
  <c r="AC440" i="6"/>
  <c r="AE440" i="6"/>
  <c r="Y441" i="6"/>
  <c r="AA441" i="6"/>
  <c r="AC441" i="6"/>
  <c r="AE441" i="6"/>
  <c r="Y442" i="6"/>
  <c r="AA442" i="6"/>
  <c r="AC442" i="6"/>
  <c r="AE442" i="6"/>
  <c r="Y443" i="6"/>
  <c r="AD443" i="6" s="1"/>
  <c r="AF443" i="6" s="1"/>
  <c r="AJ443" i="6" s="1"/>
  <c r="AA443" i="6"/>
  <c r="AC443" i="6"/>
  <c r="AE443" i="6"/>
  <c r="D447" i="6"/>
  <c r="E447" i="6"/>
  <c r="F447" i="6"/>
  <c r="J447" i="6"/>
  <c r="K447" i="6"/>
  <c r="L447" i="6"/>
  <c r="M447" i="6"/>
  <c r="N447" i="6"/>
  <c r="O447" i="6"/>
  <c r="P447" i="6"/>
  <c r="Q447" i="6"/>
  <c r="R447" i="6"/>
  <c r="S447" i="6"/>
  <c r="T447" i="6"/>
  <c r="U447" i="6"/>
  <c r="AI451" i="6"/>
  <c r="Y454" i="6"/>
  <c r="AD454" i="6" s="1"/>
  <c r="AF454" i="6" s="1"/>
  <c r="AJ454" i="6" s="1"/>
  <c r="AA454" i="6"/>
  <c r="AC454" i="6"/>
  <c r="AE454" i="6"/>
  <c r="Y455" i="6"/>
  <c r="AA455" i="6"/>
  <c r="AC455" i="6"/>
  <c r="AE455" i="6"/>
  <c r="Y456" i="6"/>
  <c r="AD456" i="6" s="1"/>
  <c r="AA456" i="6"/>
  <c r="AC456" i="6"/>
  <c r="AE456" i="6"/>
  <c r="Y457" i="6"/>
  <c r="AA457" i="6"/>
  <c r="AD457" i="6" s="1"/>
  <c r="AF457" i="6" s="1"/>
  <c r="AJ457" i="6" s="1"/>
  <c r="AC457" i="6"/>
  <c r="AE457" i="6"/>
  <c r="Y458" i="6"/>
  <c r="AA458" i="6"/>
  <c r="AC458" i="6"/>
  <c r="AE458" i="6"/>
  <c r="Y459" i="6"/>
  <c r="AA459" i="6"/>
  <c r="AC459" i="6"/>
  <c r="AE459" i="6"/>
  <c r="D463" i="6"/>
  <c r="E463" i="6"/>
  <c r="F463" i="6"/>
  <c r="J463" i="6"/>
  <c r="K463" i="6"/>
  <c r="L463" i="6"/>
  <c r="M463" i="6"/>
  <c r="N463" i="6"/>
  <c r="O463" i="6"/>
  <c r="P463" i="6"/>
  <c r="Q463" i="6"/>
  <c r="R463" i="6"/>
  <c r="S463" i="6"/>
  <c r="T463" i="6"/>
  <c r="U463" i="6"/>
  <c r="AI483" i="5"/>
  <c r="Y486" i="5"/>
  <c r="AA486" i="5"/>
  <c r="AC486" i="5"/>
  <c r="AD486" i="5" s="1"/>
  <c r="AE486" i="5"/>
  <c r="Y487" i="5"/>
  <c r="AA487" i="5"/>
  <c r="AC487" i="5"/>
  <c r="AD487" i="5"/>
  <c r="AE487" i="5"/>
  <c r="AF487" i="5" s="1"/>
  <c r="Y488" i="5"/>
  <c r="AD488" i="5" s="1"/>
  <c r="AF488" i="5" s="1"/>
  <c r="AJ488" i="5" s="1"/>
  <c r="AA488" i="5"/>
  <c r="AC488" i="5"/>
  <c r="AE488" i="5"/>
  <c r="Y489" i="5"/>
  <c r="AD489" i="5" s="1"/>
  <c r="AA489" i="5"/>
  <c r="AC489" i="5"/>
  <c r="AE489" i="5"/>
  <c r="Y490" i="5"/>
  <c r="AA490" i="5"/>
  <c r="AC490" i="5"/>
  <c r="AD490" i="5"/>
  <c r="AF490" i="5" s="1"/>
  <c r="AJ490" i="5" s="1"/>
  <c r="AE490" i="5"/>
  <c r="Y491" i="5"/>
  <c r="AD491" i="5" s="1"/>
  <c r="AA491" i="5"/>
  <c r="AC491" i="5"/>
  <c r="AE491" i="5"/>
  <c r="AF491" i="5" s="1"/>
  <c r="AJ491" i="5" s="1"/>
  <c r="D495" i="5"/>
  <c r="E495" i="5"/>
  <c r="F495" i="5"/>
  <c r="J495" i="5"/>
  <c r="K495" i="5"/>
  <c r="L495" i="5"/>
  <c r="M495" i="5"/>
  <c r="N495" i="5"/>
  <c r="O495" i="5"/>
  <c r="P495" i="5"/>
  <c r="Q495" i="5"/>
  <c r="R495" i="5"/>
  <c r="S495" i="5"/>
  <c r="T495" i="5"/>
  <c r="U495" i="5"/>
  <c r="AI435" i="5"/>
  <c r="Y438" i="5"/>
  <c r="AA438" i="5"/>
  <c r="AC438" i="5"/>
  <c r="AD438" i="5" s="1"/>
  <c r="AE438" i="5"/>
  <c r="Y439" i="5"/>
  <c r="AA439" i="5"/>
  <c r="AC439" i="5"/>
  <c r="AD439" i="5"/>
  <c r="AF439" i="5" s="1"/>
  <c r="AE439" i="5"/>
  <c r="Y440" i="5"/>
  <c r="AA440" i="5"/>
  <c r="AD440" i="5" s="1"/>
  <c r="AF440" i="5" s="1"/>
  <c r="AJ440" i="5" s="1"/>
  <c r="AC440" i="5"/>
  <c r="AE440" i="5"/>
  <c r="Y441" i="5"/>
  <c r="AD441" i="5" s="1"/>
  <c r="AA441" i="5"/>
  <c r="AC441" i="5"/>
  <c r="AE441" i="5"/>
  <c r="AF441" i="5" s="1"/>
  <c r="AJ441" i="5" s="1"/>
  <c r="Y442" i="5"/>
  <c r="AA442" i="5"/>
  <c r="AC442" i="5"/>
  <c r="AD442" i="5"/>
  <c r="AF442" i="5" s="1"/>
  <c r="AJ442" i="5" s="1"/>
  <c r="AE442" i="5"/>
  <c r="Y443" i="5"/>
  <c r="AD443" i="5" s="1"/>
  <c r="AA443" i="5"/>
  <c r="AC443" i="5"/>
  <c r="AE443" i="5"/>
  <c r="AF443" i="5" s="1"/>
  <c r="AJ443" i="5" s="1"/>
  <c r="D447" i="5"/>
  <c r="E447" i="5"/>
  <c r="F447" i="5"/>
  <c r="J447" i="5"/>
  <c r="K447" i="5"/>
  <c r="L447" i="5"/>
  <c r="M447" i="5"/>
  <c r="N447" i="5"/>
  <c r="O447" i="5"/>
  <c r="P447" i="5"/>
  <c r="Q447" i="5"/>
  <c r="R447" i="5"/>
  <c r="S447" i="5"/>
  <c r="T447" i="5"/>
  <c r="U447" i="5"/>
  <c r="AI451" i="5"/>
  <c r="Y454" i="5"/>
  <c r="AD454" i="5" s="1"/>
  <c r="AA454" i="5"/>
  <c r="AC454" i="5"/>
  <c r="AE454" i="5"/>
  <c r="Y455" i="5"/>
  <c r="AA455" i="5"/>
  <c r="AD455" i="5" s="1"/>
  <c r="AF455" i="5" s="1"/>
  <c r="AC455" i="5"/>
  <c r="AE455" i="5"/>
  <c r="Y456" i="5"/>
  <c r="AA456" i="5"/>
  <c r="AC456" i="5"/>
  <c r="AD456" i="5"/>
  <c r="AF456" i="5" s="1"/>
  <c r="AJ456" i="5" s="1"/>
  <c r="AE456" i="5"/>
  <c r="Y457" i="5"/>
  <c r="AD457" i="5" s="1"/>
  <c r="AA457" i="5"/>
  <c r="AC457" i="5"/>
  <c r="AE457" i="5"/>
  <c r="AF457" i="5" s="1"/>
  <c r="AJ457" i="5" s="1"/>
  <c r="Y458" i="5"/>
  <c r="AA458" i="5"/>
  <c r="AD458" i="5" s="1"/>
  <c r="AF458" i="5" s="1"/>
  <c r="AJ458" i="5" s="1"/>
  <c r="AC458" i="5"/>
  <c r="AE458" i="5"/>
  <c r="Y459" i="5"/>
  <c r="AD459" i="5" s="1"/>
  <c r="AA459" i="5"/>
  <c r="AC459" i="5"/>
  <c r="AE459" i="5"/>
  <c r="D463" i="5"/>
  <c r="E463" i="5"/>
  <c r="F463" i="5"/>
  <c r="J463" i="5"/>
  <c r="K463" i="5"/>
  <c r="L463" i="5"/>
  <c r="M463" i="5"/>
  <c r="N463" i="5"/>
  <c r="O463" i="5"/>
  <c r="P463" i="5"/>
  <c r="Q463" i="5"/>
  <c r="R463" i="5"/>
  <c r="S463" i="5"/>
  <c r="T463" i="5"/>
  <c r="U463" i="5"/>
  <c r="AI467" i="5"/>
  <c r="Y470" i="5"/>
  <c r="AD470" i="5" s="1"/>
  <c r="AA470" i="5"/>
  <c r="AC470" i="5"/>
  <c r="AE470" i="5"/>
  <c r="AF470" i="5" s="1"/>
  <c r="AJ470" i="5" s="1"/>
  <c r="Y471" i="5"/>
  <c r="AA471" i="5"/>
  <c r="AC471" i="5"/>
  <c r="AD471" i="5"/>
  <c r="AF471" i="5" s="1"/>
  <c r="AE471" i="5"/>
  <c r="Y472" i="5"/>
  <c r="AA472" i="5"/>
  <c r="AD472" i="5" s="1"/>
  <c r="AF472" i="5" s="1"/>
  <c r="AJ472" i="5" s="1"/>
  <c r="AC472" i="5"/>
  <c r="AE472" i="5"/>
  <c r="Y473" i="5"/>
  <c r="AD473" i="5" s="1"/>
  <c r="AA473" i="5"/>
  <c r="AC473" i="5"/>
  <c r="AE473" i="5"/>
  <c r="AF473" i="5" s="1"/>
  <c r="AJ473" i="5" s="1"/>
  <c r="Y474" i="5"/>
  <c r="AA474" i="5"/>
  <c r="AC474" i="5"/>
  <c r="AD474" i="5"/>
  <c r="AF474" i="5" s="1"/>
  <c r="AJ474" i="5" s="1"/>
  <c r="AE474" i="5"/>
  <c r="Y475" i="5"/>
  <c r="AD475" i="5" s="1"/>
  <c r="AA475" i="5"/>
  <c r="AC475" i="5"/>
  <c r="AE475" i="5"/>
  <c r="AF475" i="5" s="1"/>
  <c r="AJ475" i="5" s="1"/>
  <c r="D479" i="5"/>
  <c r="E479" i="5"/>
  <c r="F479" i="5"/>
  <c r="J479" i="5"/>
  <c r="K479" i="5"/>
  <c r="L479" i="5"/>
  <c r="M479" i="5"/>
  <c r="N479" i="5"/>
  <c r="O479" i="5"/>
  <c r="P479" i="5"/>
  <c r="Q479" i="5"/>
  <c r="R479" i="5"/>
  <c r="S479" i="5"/>
  <c r="T479" i="5"/>
  <c r="U479" i="5"/>
  <c r="AI19" i="5"/>
  <c r="Y22" i="5"/>
  <c r="AA22" i="5"/>
  <c r="AC22" i="5"/>
  <c r="AE22" i="5"/>
  <c r="Y23" i="5"/>
  <c r="AA23" i="5"/>
  <c r="AC23" i="5"/>
  <c r="AD23" i="5"/>
  <c r="AF23" i="5" s="1"/>
  <c r="AE23" i="5"/>
  <c r="Y24" i="5"/>
  <c r="AA24" i="5"/>
  <c r="AD24" i="5" s="1"/>
  <c r="AF24" i="5" s="1"/>
  <c r="AJ24" i="5" s="1"/>
  <c r="AC24" i="5"/>
  <c r="AE24" i="5"/>
  <c r="Y25" i="5"/>
  <c r="AA25" i="5"/>
  <c r="AC25" i="5"/>
  <c r="AE25" i="5"/>
  <c r="Y26" i="5"/>
  <c r="AA26" i="5"/>
  <c r="AC26" i="5"/>
  <c r="AD26" i="5" s="1"/>
  <c r="AF26" i="5" s="1"/>
  <c r="AE26" i="5"/>
  <c r="AJ26" i="5"/>
  <c r="Y27" i="5"/>
  <c r="AA27" i="5"/>
  <c r="AC27" i="5"/>
  <c r="AD27" i="5"/>
  <c r="AE27" i="5"/>
  <c r="D31" i="5"/>
  <c r="E31" i="5"/>
  <c r="F31" i="5"/>
  <c r="J31" i="5"/>
  <c r="K31" i="5"/>
  <c r="L31" i="5"/>
  <c r="M31" i="5"/>
  <c r="N31" i="5"/>
  <c r="O31" i="5"/>
  <c r="P31" i="5"/>
  <c r="Q31" i="5"/>
  <c r="R31" i="5"/>
  <c r="S31" i="5"/>
  <c r="T31" i="5"/>
  <c r="U31" i="5"/>
  <c r="AI35" i="5"/>
  <c r="Y38" i="5"/>
  <c r="AD38" i="5" s="1"/>
  <c r="AA38" i="5"/>
  <c r="AC38" i="5"/>
  <c r="AE38" i="5"/>
  <c r="AF38" i="5" s="1"/>
  <c r="AJ38" i="5" s="1"/>
  <c r="Y39" i="5"/>
  <c r="AD39" i="5" s="1"/>
  <c r="AA39" i="5"/>
  <c r="AC39" i="5"/>
  <c r="AE39" i="5"/>
  <c r="AF39" i="5"/>
  <c r="Y40" i="5"/>
  <c r="AA40" i="5"/>
  <c r="AC40" i="5"/>
  <c r="AD40" i="5"/>
  <c r="AF40" i="5" s="1"/>
  <c r="AJ40" i="5" s="1"/>
  <c r="AE40" i="5"/>
  <c r="Y41" i="5"/>
  <c r="AD41" i="5" s="1"/>
  <c r="AA41" i="5"/>
  <c r="AC41" i="5"/>
  <c r="AE41" i="5"/>
  <c r="Y42" i="5"/>
  <c r="AA42" i="5"/>
  <c r="AC42" i="5"/>
  <c r="AE42" i="5"/>
  <c r="Y43" i="5"/>
  <c r="AA43" i="5"/>
  <c r="AC43" i="5"/>
  <c r="AE43" i="5"/>
  <c r="D47" i="5"/>
  <c r="E47" i="5"/>
  <c r="F47" i="5"/>
  <c r="J47" i="5"/>
  <c r="K47" i="5"/>
  <c r="L47" i="5"/>
  <c r="M47" i="5"/>
  <c r="N47" i="5"/>
  <c r="O47" i="5"/>
  <c r="P47" i="5"/>
  <c r="Q47" i="5"/>
  <c r="R47" i="5"/>
  <c r="S47" i="5"/>
  <c r="T47" i="5"/>
  <c r="U47" i="5"/>
  <c r="AI51" i="5"/>
  <c r="Y54" i="5"/>
  <c r="AA54" i="5"/>
  <c r="AC54" i="5"/>
  <c r="AE54" i="5"/>
  <c r="Y55" i="5"/>
  <c r="AA55" i="5"/>
  <c r="AC55" i="5"/>
  <c r="AD55" i="5" s="1"/>
  <c r="AF55" i="5" s="1"/>
  <c r="AE55" i="5"/>
  <c r="Y56" i="5"/>
  <c r="AA56" i="5"/>
  <c r="AC56" i="5"/>
  <c r="AE56" i="5"/>
  <c r="Y57" i="5"/>
  <c r="AA57" i="5"/>
  <c r="AC57" i="5"/>
  <c r="AE57" i="5"/>
  <c r="Y58" i="5"/>
  <c r="AA58" i="5"/>
  <c r="AC58" i="5"/>
  <c r="AD58" i="5"/>
  <c r="AF58" i="5" s="1"/>
  <c r="AJ58" i="5" s="1"/>
  <c r="AE58" i="5"/>
  <c r="Y59" i="5"/>
  <c r="AA59" i="5"/>
  <c r="AC59" i="5"/>
  <c r="AD59" i="5"/>
  <c r="AE59" i="5"/>
  <c r="D63" i="5"/>
  <c r="E63" i="5"/>
  <c r="F63" i="5"/>
  <c r="J63" i="5"/>
  <c r="K63" i="5"/>
  <c r="L63" i="5"/>
  <c r="M63" i="5"/>
  <c r="N63" i="5"/>
  <c r="O63" i="5"/>
  <c r="P63" i="5"/>
  <c r="Q63" i="5"/>
  <c r="R63" i="5"/>
  <c r="S63" i="5"/>
  <c r="T63" i="5"/>
  <c r="U63" i="5"/>
  <c r="AI67" i="5"/>
  <c r="Y70" i="5"/>
  <c r="AA70" i="5"/>
  <c r="AC70" i="5"/>
  <c r="AD70" i="5"/>
  <c r="AE70" i="5"/>
  <c r="Y71" i="5"/>
  <c r="AD71" i="5" s="1"/>
  <c r="AA71" i="5"/>
  <c r="AC71" i="5"/>
  <c r="AE71" i="5"/>
  <c r="AF71" i="5" s="1"/>
  <c r="Y72" i="5"/>
  <c r="AA72" i="5"/>
  <c r="AC72" i="5"/>
  <c r="AD72" i="5" s="1"/>
  <c r="AF72" i="5" s="1"/>
  <c r="AJ72" i="5" s="1"/>
  <c r="AE72" i="5"/>
  <c r="Y73" i="5"/>
  <c r="AD73" i="5" s="1"/>
  <c r="AA73" i="5"/>
  <c r="AC73" i="5"/>
  <c r="AE73" i="5"/>
  <c r="AF73" i="5" s="1"/>
  <c r="AJ73" i="5" s="1"/>
  <c r="Y74" i="5"/>
  <c r="AD74" i="5" s="1"/>
  <c r="AA74" i="5"/>
  <c r="AC74" i="5"/>
  <c r="AE74" i="5"/>
  <c r="AF74" i="5"/>
  <c r="AJ74" i="5" s="1"/>
  <c r="Y75" i="5"/>
  <c r="AD75" i="5" s="1"/>
  <c r="AA75" i="5"/>
  <c r="AC75" i="5"/>
  <c r="AE75" i="5"/>
  <c r="AF75" i="5"/>
  <c r="AJ75" i="5" s="1"/>
  <c r="D79" i="5"/>
  <c r="E79" i="5"/>
  <c r="F79" i="5"/>
  <c r="J79" i="5"/>
  <c r="K79" i="5"/>
  <c r="L79" i="5"/>
  <c r="M79" i="5"/>
  <c r="N79" i="5"/>
  <c r="O79" i="5"/>
  <c r="P79" i="5"/>
  <c r="Q79" i="5"/>
  <c r="R79" i="5"/>
  <c r="S79" i="5"/>
  <c r="T79" i="5"/>
  <c r="U79" i="5"/>
  <c r="AI83" i="5"/>
  <c r="Y86" i="5"/>
  <c r="AA86" i="5"/>
  <c r="AC86" i="5"/>
  <c r="AE86" i="5"/>
  <c r="Y87" i="5"/>
  <c r="AA87" i="5"/>
  <c r="AC87" i="5"/>
  <c r="AD87" i="5"/>
  <c r="AF87" i="5" s="1"/>
  <c r="AE87" i="5"/>
  <c r="Y88" i="5"/>
  <c r="AD88" i="5" s="1"/>
  <c r="AA88" i="5"/>
  <c r="AC88" i="5"/>
  <c r="AE88" i="5"/>
  <c r="AF88" i="5"/>
  <c r="AJ88" i="5" s="1"/>
  <c r="Y89" i="5"/>
  <c r="AD89" i="5" s="1"/>
  <c r="AA89" i="5"/>
  <c r="AC89" i="5"/>
  <c r="AE89" i="5"/>
  <c r="AF89" i="5"/>
  <c r="AJ89" i="5" s="1"/>
  <c r="Y90" i="5"/>
  <c r="AA90" i="5"/>
  <c r="AC90" i="5"/>
  <c r="AD90" i="5" s="1"/>
  <c r="AF90" i="5" s="1"/>
  <c r="AJ90" i="5" s="1"/>
  <c r="AE90" i="5"/>
  <c r="Y91" i="5"/>
  <c r="AD91" i="5" s="1"/>
  <c r="AA91" i="5"/>
  <c r="AC91" i="5"/>
  <c r="AE91" i="5"/>
  <c r="AF91" i="5" s="1"/>
  <c r="AJ91" i="5" s="1"/>
  <c r="D95" i="5"/>
  <c r="E95" i="5"/>
  <c r="F95" i="5"/>
  <c r="J95" i="5"/>
  <c r="K95" i="5"/>
  <c r="L95" i="5"/>
  <c r="M95" i="5"/>
  <c r="N95" i="5"/>
  <c r="O95" i="5"/>
  <c r="P95" i="5"/>
  <c r="Q95" i="5"/>
  <c r="R95" i="5"/>
  <c r="S95" i="5"/>
  <c r="T95" i="5"/>
  <c r="U95" i="5"/>
  <c r="AI99" i="5"/>
  <c r="Y102" i="5"/>
  <c r="AA102" i="5"/>
  <c r="AC102" i="5"/>
  <c r="AD102" i="5"/>
  <c r="AE102" i="5"/>
  <c r="Y103" i="5"/>
  <c r="AA103" i="5"/>
  <c r="AC103" i="5"/>
  <c r="AE103" i="5"/>
  <c r="Y104" i="5"/>
  <c r="AA104" i="5"/>
  <c r="AC104" i="5"/>
  <c r="AD104" i="5" s="1"/>
  <c r="AF104" i="5" s="1"/>
  <c r="AJ104" i="5" s="1"/>
  <c r="AE104" i="5"/>
  <c r="Y105" i="5"/>
  <c r="AA105" i="5"/>
  <c r="AC105" i="5"/>
  <c r="AD105" i="5"/>
  <c r="AE105" i="5"/>
  <c r="Y106" i="5"/>
  <c r="AD106" i="5" s="1"/>
  <c r="AA106" i="5"/>
  <c r="AC106" i="5"/>
  <c r="AE106" i="5"/>
  <c r="AF106" i="5" s="1"/>
  <c r="AJ106" i="5" s="1"/>
  <c r="Y107" i="5"/>
  <c r="AA107" i="5"/>
  <c r="AC107" i="5"/>
  <c r="AE107" i="5"/>
  <c r="D111" i="5"/>
  <c r="E111" i="5"/>
  <c r="F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AI115" i="5"/>
  <c r="Y118" i="5"/>
  <c r="AD118" i="5" s="1"/>
  <c r="AA118" i="5"/>
  <c r="AC118" i="5"/>
  <c r="AE118" i="5"/>
  <c r="AF118" i="5"/>
  <c r="AJ118" i="5" s="1"/>
  <c r="Y119" i="5"/>
  <c r="AA119" i="5"/>
  <c r="AD119" i="5" s="1"/>
  <c r="AC119" i="5"/>
  <c r="AE119" i="5"/>
  <c r="AF119" i="5"/>
  <c r="Y120" i="5"/>
  <c r="AA120" i="5"/>
  <c r="AC120" i="5"/>
  <c r="AD120" i="5"/>
  <c r="AE120" i="5"/>
  <c r="Y121" i="5"/>
  <c r="AA121" i="5"/>
  <c r="AC121" i="5"/>
  <c r="AE121" i="5"/>
  <c r="Y122" i="5"/>
  <c r="AA122" i="5"/>
  <c r="AC122" i="5"/>
  <c r="AE122" i="5"/>
  <c r="Y123" i="5"/>
  <c r="AA123" i="5"/>
  <c r="AC123" i="5"/>
  <c r="AD123" i="5" s="1"/>
  <c r="AE123" i="5"/>
  <c r="D127" i="5"/>
  <c r="E127" i="5"/>
  <c r="F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AI131" i="5"/>
  <c r="Y134" i="5"/>
  <c r="AA134" i="5"/>
  <c r="AC134" i="5"/>
  <c r="AD134" i="5"/>
  <c r="AE134" i="5"/>
  <c r="Y135" i="5"/>
  <c r="AA135" i="5"/>
  <c r="AD135" i="5" s="1"/>
  <c r="AF135" i="5" s="1"/>
  <c r="AC135" i="5"/>
  <c r="AE135" i="5"/>
  <c r="Y136" i="5"/>
  <c r="AA136" i="5"/>
  <c r="AC136" i="5"/>
  <c r="AD136" i="5"/>
  <c r="AF136" i="5" s="1"/>
  <c r="AJ136" i="5" s="1"/>
  <c r="AE136" i="5"/>
  <c r="Y137" i="5"/>
  <c r="AA137" i="5"/>
  <c r="AC137" i="5"/>
  <c r="AE137" i="5"/>
  <c r="Y138" i="5"/>
  <c r="AA138" i="5"/>
  <c r="AC138" i="5"/>
  <c r="AD138" i="5"/>
  <c r="AE138" i="5"/>
  <c r="Y139" i="5"/>
  <c r="AA139" i="5"/>
  <c r="AC139" i="5"/>
  <c r="AE139" i="5"/>
  <c r="D143" i="5"/>
  <c r="E143" i="5"/>
  <c r="F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AI147" i="5"/>
  <c r="Y150" i="5"/>
  <c r="AD150" i="5" s="1"/>
  <c r="AA150" i="5"/>
  <c r="AC150" i="5"/>
  <c r="AE150" i="5"/>
  <c r="AF150" i="5"/>
  <c r="AJ150" i="5" s="1"/>
  <c r="Y151" i="5"/>
  <c r="AA151" i="5"/>
  <c r="AD151" i="5" s="1"/>
  <c r="AC151" i="5"/>
  <c r="AE151" i="5"/>
  <c r="AF151" i="5"/>
  <c r="Y152" i="5"/>
  <c r="AA152" i="5"/>
  <c r="AC152" i="5"/>
  <c r="AD152" i="5"/>
  <c r="AE152" i="5"/>
  <c r="Y153" i="5"/>
  <c r="AA153" i="5"/>
  <c r="AC153" i="5"/>
  <c r="AE153" i="5"/>
  <c r="Y154" i="5"/>
  <c r="AA154" i="5"/>
  <c r="AC154" i="5"/>
  <c r="AD154" i="5"/>
  <c r="AF154" i="5" s="1"/>
  <c r="AJ154" i="5" s="1"/>
  <c r="AE154" i="5"/>
  <c r="Y155" i="5"/>
  <c r="AA155" i="5"/>
  <c r="AC155" i="5"/>
  <c r="AE155" i="5"/>
  <c r="D159" i="5"/>
  <c r="E159" i="5"/>
  <c r="F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AI163" i="5"/>
  <c r="Y166" i="5"/>
  <c r="AA166" i="5"/>
  <c r="AC166" i="5"/>
  <c r="AD166" i="5" s="1"/>
  <c r="AE166" i="5"/>
  <c r="Y167" i="5"/>
  <c r="AA167" i="5"/>
  <c r="AC167" i="5"/>
  <c r="AE167" i="5"/>
  <c r="Y168" i="5"/>
  <c r="AA168" i="5"/>
  <c r="AC168" i="5"/>
  <c r="AD168" i="5" s="1"/>
  <c r="AF168" i="5" s="1"/>
  <c r="AJ168" i="5" s="1"/>
  <c r="AE168" i="5"/>
  <c r="Y169" i="5"/>
  <c r="AA169" i="5"/>
  <c r="AC169" i="5"/>
  <c r="AD169" i="5"/>
  <c r="AE169" i="5"/>
  <c r="Y170" i="5"/>
  <c r="AA170" i="5"/>
  <c r="AD170" i="5" s="1"/>
  <c r="AF170" i="5" s="1"/>
  <c r="AJ170" i="5" s="1"/>
  <c r="AC170" i="5"/>
  <c r="AE170" i="5"/>
  <c r="Y171" i="5"/>
  <c r="AD171" i="5" s="1"/>
  <c r="AA171" i="5"/>
  <c r="AC171" i="5"/>
  <c r="AE171" i="5"/>
  <c r="AF171" i="5"/>
  <c r="AJ171" i="5" s="1"/>
  <c r="D175" i="5"/>
  <c r="E175" i="5"/>
  <c r="F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AI179" i="5"/>
  <c r="Y182" i="5"/>
  <c r="AA182" i="5"/>
  <c r="AC182" i="5"/>
  <c r="AE182" i="5"/>
  <c r="Y183" i="5"/>
  <c r="AA183" i="5"/>
  <c r="AD183" i="5" s="1"/>
  <c r="AF183" i="5" s="1"/>
  <c r="AC183" i="5"/>
  <c r="AE183" i="5"/>
  <c r="Y184" i="5"/>
  <c r="AA184" i="5"/>
  <c r="AC184" i="5"/>
  <c r="AD184" i="5"/>
  <c r="AF184" i="5" s="1"/>
  <c r="AJ184" i="5" s="1"/>
  <c r="AE184" i="5"/>
  <c r="Y185" i="5"/>
  <c r="AA185" i="5"/>
  <c r="AC185" i="5"/>
  <c r="AE185" i="5"/>
  <c r="Y186" i="5"/>
  <c r="AA186" i="5"/>
  <c r="AC186" i="5"/>
  <c r="AD186" i="5"/>
  <c r="AF186" i="5" s="1"/>
  <c r="AJ186" i="5" s="1"/>
  <c r="AE186" i="5"/>
  <c r="Y187" i="5"/>
  <c r="AA187" i="5"/>
  <c r="AC187" i="5"/>
  <c r="AD187" i="5"/>
  <c r="AE187" i="5"/>
  <c r="D191" i="5"/>
  <c r="E191" i="5"/>
  <c r="F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AI195" i="5"/>
  <c r="Y198" i="5"/>
  <c r="AA198" i="5"/>
  <c r="AC198" i="5"/>
  <c r="AD198" i="5"/>
  <c r="AE198" i="5"/>
  <c r="Y199" i="5"/>
  <c r="AA199" i="5"/>
  <c r="AD199" i="5" s="1"/>
  <c r="AC199" i="5"/>
  <c r="AE199" i="5"/>
  <c r="AF199" i="5"/>
  <c r="Y200" i="5"/>
  <c r="AA200" i="5"/>
  <c r="AC200" i="5"/>
  <c r="AD200" i="5"/>
  <c r="AF200" i="5" s="1"/>
  <c r="AJ200" i="5" s="1"/>
  <c r="AE200" i="5"/>
  <c r="Y201" i="5"/>
  <c r="AD201" i="5" s="1"/>
  <c r="AA201" i="5"/>
  <c r="AC201" i="5"/>
  <c r="AE201" i="5"/>
  <c r="AF201" i="5" s="1"/>
  <c r="AJ201" i="5" s="1"/>
  <c r="Y202" i="5"/>
  <c r="AA202" i="5"/>
  <c r="AC202" i="5"/>
  <c r="AD202" i="5"/>
  <c r="AE202" i="5"/>
  <c r="Y203" i="5"/>
  <c r="AA203" i="5"/>
  <c r="AC203" i="5"/>
  <c r="AD203" i="5" s="1"/>
  <c r="AE203" i="5"/>
  <c r="AF203" i="5" s="1"/>
  <c r="AJ203" i="5" s="1"/>
  <c r="D207" i="5"/>
  <c r="E207" i="5"/>
  <c r="F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AI211" i="5"/>
  <c r="Y214" i="5"/>
  <c r="AA214" i="5"/>
  <c r="AC214" i="5"/>
  <c r="AD214" i="5" s="1"/>
  <c r="AE214" i="5"/>
  <c r="AF214" i="5" s="1"/>
  <c r="AJ214" i="5" s="1"/>
  <c r="Y215" i="5"/>
  <c r="AA215" i="5"/>
  <c r="AC215" i="5"/>
  <c r="AD215" i="5"/>
  <c r="AE215" i="5"/>
  <c r="AF215" i="5" s="1"/>
  <c r="Y216" i="5"/>
  <c r="AA216" i="5"/>
  <c r="AD216" i="5" s="1"/>
  <c r="AF216" i="5" s="1"/>
  <c r="AJ216" i="5" s="1"/>
  <c r="AC216" i="5"/>
  <c r="AE216" i="5"/>
  <c r="Y217" i="5"/>
  <c r="AA217" i="5"/>
  <c r="AC217" i="5"/>
  <c r="AD217" i="5" s="1"/>
  <c r="AE217" i="5"/>
  <c r="AF217" i="5" s="1"/>
  <c r="AJ217" i="5" s="1"/>
  <c r="Y218" i="5"/>
  <c r="AA218" i="5"/>
  <c r="AC218" i="5"/>
  <c r="AD218" i="5"/>
  <c r="AE218" i="5"/>
  <c r="AF218" i="5" s="1"/>
  <c r="AJ218" i="5" s="1"/>
  <c r="Y219" i="5"/>
  <c r="AD219" i="5" s="1"/>
  <c r="AA219" i="5"/>
  <c r="AC219" i="5"/>
  <c r="AE219" i="5"/>
  <c r="D223" i="5"/>
  <c r="E223" i="5"/>
  <c r="F223" i="5"/>
  <c r="J223" i="5"/>
  <c r="K223" i="5"/>
  <c r="L223" i="5"/>
  <c r="M223" i="5"/>
  <c r="N223" i="5"/>
  <c r="O223" i="5"/>
  <c r="P223" i="5"/>
  <c r="Q223" i="5"/>
  <c r="R223" i="5"/>
  <c r="S223" i="5"/>
  <c r="T223" i="5"/>
  <c r="U223" i="5"/>
  <c r="AI227" i="5"/>
  <c r="Y230" i="5"/>
  <c r="AD230" i="5" s="1"/>
  <c r="AA230" i="5"/>
  <c r="AC230" i="5"/>
  <c r="AE230" i="5"/>
  <c r="Y231" i="5"/>
  <c r="AA231" i="5"/>
  <c r="AD231" i="5" s="1"/>
  <c r="AF231" i="5" s="1"/>
  <c r="AC231" i="5"/>
  <c r="AE231" i="5"/>
  <c r="Y232" i="5"/>
  <c r="AA232" i="5"/>
  <c r="AC232" i="5"/>
  <c r="AD232" i="5"/>
  <c r="AE232" i="5"/>
  <c r="AF232" i="5" s="1"/>
  <c r="AJ232" i="5" s="1"/>
  <c r="Y233" i="5"/>
  <c r="AD233" i="5" s="1"/>
  <c r="AA233" i="5"/>
  <c r="AC233" i="5"/>
  <c r="AE233" i="5"/>
  <c r="Y234" i="5"/>
  <c r="AA234" i="5"/>
  <c r="AD234" i="5" s="1"/>
  <c r="AF234" i="5" s="1"/>
  <c r="AJ234" i="5" s="1"/>
  <c r="AC234" i="5"/>
  <c r="AE234" i="5"/>
  <c r="Y235" i="5"/>
  <c r="AA235" i="5"/>
  <c r="AC235" i="5"/>
  <c r="AD235" i="5" s="1"/>
  <c r="AE235" i="5"/>
  <c r="AF235" i="5" s="1"/>
  <c r="AJ235" i="5" s="1"/>
  <c r="D239" i="5"/>
  <c r="E239" i="5"/>
  <c r="F239" i="5"/>
  <c r="J239" i="5"/>
  <c r="K239" i="5"/>
  <c r="L239" i="5"/>
  <c r="M239" i="5"/>
  <c r="N239" i="5"/>
  <c r="O239" i="5"/>
  <c r="P239" i="5"/>
  <c r="Q239" i="5"/>
  <c r="R239" i="5"/>
  <c r="S239" i="5"/>
  <c r="T239" i="5"/>
  <c r="U239" i="5"/>
  <c r="AI243" i="5"/>
  <c r="Y246" i="5"/>
  <c r="AA246" i="5"/>
  <c r="AC246" i="5"/>
  <c r="AD246" i="5" s="1"/>
  <c r="AE246" i="5"/>
  <c r="AF246" i="5" s="1"/>
  <c r="AJ246" i="5" s="1"/>
  <c r="Y247" i="5"/>
  <c r="AA247" i="5"/>
  <c r="AC247" i="5"/>
  <c r="AD247" i="5"/>
  <c r="AE247" i="5"/>
  <c r="AF247" i="5" s="1"/>
  <c r="Y248" i="5"/>
  <c r="AA248" i="5"/>
  <c r="AD248" i="5" s="1"/>
  <c r="AF248" i="5" s="1"/>
  <c r="AJ248" i="5" s="1"/>
  <c r="AC248" i="5"/>
  <c r="AE248" i="5"/>
  <c r="Y249" i="5"/>
  <c r="AA249" i="5"/>
  <c r="AC249" i="5"/>
  <c r="AD249" i="5" s="1"/>
  <c r="AE249" i="5"/>
  <c r="AF249" i="5" s="1"/>
  <c r="AJ249" i="5" s="1"/>
  <c r="Y250" i="5"/>
  <c r="AA250" i="5"/>
  <c r="AC250" i="5"/>
  <c r="AD250" i="5"/>
  <c r="AE250" i="5"/>
  <c r="AF250" i="5" s="1"/>
  <c r="AJ250" i="5" s="1"/>
  <c r="Y251" i="5"/>
  <c r="AD251" i="5" s="1"/>
  <c r="AA251" i="5"/>
  <c r="AC251" i="5"/>
  <c r="AE251" i="5"/>
  <c r="D255" i="5"/>
  <c r="E255" i="5"/>
  <c r="F255" i="5"/>
  <c r="J255" i="5"/>
  <c r="K255" i="5"/>
  <c r="L255" i="5"/>
  <c r="M255" i="5"/>
  <c r="N255" i="5"/>
  <c r="O255" i="5"/>
  <c r="P255" i="5"/>
  <c r="Q255" i="5"/>
  <c r="R255" i="5"/>
  <c r="S255" i="5"/>
  <c r="T255" i="5"/>
  <c r="U255" i="5"/>
  <c r="AI259" i="5"/>
  <c r="Y262" i="5"/>
  <c r="AD262" i="5" s="1"/>
  <c r="AA262" i="5"/>
  <c r="AC262" i="5"/>
  <c r="AE262" i="5"/>
  <c r="Y263" i="5"/>
  <c r="AA263" i="5"/>
  <c r="AD263" i="5" s="1"/>
  <c r="AF263" i="5" s="1"/>
  <c r="AC263" i="5"/>
  <c r="AE263" i="5"/>
  <c r="Y264" i="5"/>
  <c r="AA264" i="5"/>
  <c r="AC264" i="5"/>
  <c r="AD264" i="5"/>
  <c r="AE264" i="5"/>
  <c r="Y265" i="5"/>
  <c r="AD265" i="5" s="1"/>
  <c r="AA265" i="5"/>
  <c r="AC265" i="5"/>
  <c r="AE265" i="5"/>
  <c r="AF265" i="5" s="1"/>
  <c r="AJ265" i="5" s="1"/>
  <c r="Y266" i="5"/>
  <c r="AA266" i="5"/>
  <c r="AC266" i="5"/>
  <c r="AE266" i="5"/>
  <c r="Y267" i="5"/>
  <c r="AA267" i="5"/>
  <c r="AC267" i="5"/>
  <c r="AD267" i="5" s="1"/>
  <c r="AE267" i="5"/>
  <c r="D271" i="5"/>
  <c r="E271" i="5"/>
  <c r="F271" i="5"/>
  <c r="J271" i="5"/>
  <c r="K271" i="5"/>
  <c r="L271" i="5"/>
  <c r="M271" i="5"/>
  <c r="N271" i="5"/>
  <c r="O271" i="5"/>
  <c r="P271" i="5"/>
  <c r="Q271" i="5"/>
  <c r="R271" i="5"/>
  <c r="S271" i="5"/>
  <c r="T271" i="5"/>
  <c r="U271" i="5"/>
  <c r="AI275" i="5"/>
  <c r="Y278" i="5"/>
  <c r="AA278" i="5"/>
  <c r="AC278" i="5"/>
  <c r="AD278" i="5"/>
  <c r="AE278" i="5"/>
  <c r="Y279" i="5"/>
  <c r="AA279" i="5"/>
  <c r="AC279" i="5"/>
  <c r="AD279" i="5"/>
  <c r="AE279" i="5"/>
  <c r="Y280" i="5"/>
  <c r="AA280" i="5"/>
  <c r="AC280" i="5"/>
  <c r="AE280" i="5"/>
  <c r="Y281" i="5"/>
  <c r="AA281" i="5"/>
  <c r="AC281" i="5"/>
  <c r="AD281" i="5" s="1"/>
  <c r="AE281" i="5"/>
  <c r="Y282" i="5"/>
  <c r="AA282" i="5"/>
  <c r="AC282" i="5"/>
  <c r="AD282" i="5"/>
  <c r="AE282" i="5"/>
  <c r="Y283" i="5"/>
  <c r="AD283" i="5" s="1"/>
  <c r="AA283" i="5"/>
  <c r="AC283" i="5"/>
  <c r="AE283" i="5"/>
  <c r="AF283" i="5" s="1"/>
  <c r="AJ283" i="5" s="1"/>
  <c r="D287" i="5"/>
  <c r="E287" i="5"/>
  <c r="F287" i="5"/>
  <c r="J287" i="5"/>
  <c r="K287" i="5"/>
  <c r="L287" i="5"/>
  <c r="M287" i="5"/>
  <c r="N287" i="5"/>
  <c r="O287" i="5"/>
  <c r="P287" i="5"/>
  <c r="Q287" i="5"/>
  <c r="R287" i="5"/>
  <c r="S287" i="5"/>
  <c r="T287" i="5"/>
  <c r="U287" i="5"/>
  <c r="AI291" i="5"/>
  <c r="Y294" i="5"/>
  <c r="AD294" i="5" s="1"/>
  <c r="AA294" i="5"/>
  <c r="AC294" i="5"/>
  <c r="AE294" i="5"/>
  <c r="AF294" i="5" s="1"/>
  <c r="AJ294" i="5" s="1"/>
  <c r="Y295" i="5"/>
  <c r="AA295" i="5"/>
  <c r="AC295" i="5"/>
  <c r="AE295" i="5"/>
  <c r="Y296" i="5"/>
  <c r="AA296" i="5"/>
  <c r="AD296" i="5" s="1"/>
  <c r="AF296" i="5" s="1"/>
  <c r="AJ296" i="5" s="1"/>
  <c r="AC296" i="5"/>
  <c r="AE296" i="5"/>
  <c r="Y297" i="5"/>
  <c r="AD297" i="5" s="1"/>
  <c r="AA297" i="5"/>
  <c r="AC297" i="5"/>
  <c r="AE297" i="5"/>
  <c r="AF297" i="5"/>
  <c r="AJ297" i="5" s="1"/>
  <c r="Y298" i="5"/>
  <c r="AA298" i="5"/>
  <c r="AC298" i="5"/>
  <c r="AD298" i="5" s="1"/>
  <c r="AE298" i="5"/>
  <c r="Y299" i="5"/>
  <c r="AA299" i="5"/>
  <c r="AC299" i="5"/>
  <c r="AD299" i="5"/>
  <c r="AE299" i="5"/>
  <c r="AF299" i="5" s="1"/>
  <c r="AJ299" i="5" s="1"/>
  <c r="D303" i="5"/>
  <c r="E303" i="5"/>
  <c r="F303" i="5"/>
  <c r="J303" i="5"/>
  <c r="K303" i="5"/>
  <c r="L303" i="5"/>
  <c r="M303" i="5"/>
  <c r="N303" i="5"/>
  <c r="O303" i="5"/>
  <c r="P303" i="5"/>
  <c r="Q303" i="5"/>
  <c r="R303" i="5"/>
  <c r="S303" i="5"/>
  <c r="T303" i="5"/>
  <c r="U303" i="5"/>
  <c r="AI307" i="5"/>
  <c r="Y310" i="5"/>
  <c r="AA310" i="5"/>
  <c r="AC310" i="5"/>
  <c r="AD310" i="5"/>
  <c r="AE310" i="5"/>
  <c r="AF310" i="5" s="1"/>
  <c r="AJ310" i="5" s="1"/>
  <c r="Y311" i="5"/>
  <c r="AD311" i="5" s="1"/>
  <c r="AA311" i="5"/>
  <c r="AC311" i="5"/>
  <c r="AE311" i="5"/>
  <c r="AF311" i="5" s="1"/>
  <c r="Y312" i="5"/>
  <c r="AA312" i="5"/>
  <c r="AC312" i="5"/>
  <c r="AD312" i="5" s="1"/>
  <c r="AE312" i="5"/>
  <c r="AF312" i="5" s="1"/>
  <c r="AJ312" i="5" s="1"/>
  <c r="Y313" i="5"/>
  <c r="AA313" i="5"/>
  <c r="AC313" i="5"/>
  <c r="AD313" i="5"/>
  <c r="AE313" i="5"/>
  <c r="AF313" i="5" s="1"/>
  <c r="AJ313" i="5" s="1"/>
  <c r="Y314" i="5"/>
  <c r="AD314" i="5" s="1"/>
  <c r="AA314" i="5"/>
  <c r="AC314" i="5"/>
  <c r="AE314" i="5"/>
  <c r="AF314" i="5" s="1"/>
  <c r="AJ314" i="5" s="1"/>
  <c r="Y315" i="5"/>
  <c r="AA315" i="5"/>
  <c r="AD315" i="5" s="1"/>
  <c r="AF315" i="5" s="1"/>
  <c r="AJ315" i="5" s="1"/>
  <c r="AC315" i="5"/>
  <c r="AE315" i="5"/>
  <c r="D319" i="5"/>
  <c r="E319" i="5"/>
  <c r="F319" i="5"/>
  <c r="J319" i="5"/>
  <c r="K319" i="5"/>
  <c r="L319" i="5"/>
  <c r="M319" i="5"/>
  <c r="N319" i="5"/>
  <c r="O319" i="5"/>
  <c r="P319" i="5"/>
  <c r="Q319" i="5"/>
  <c r="R319" i="5"/>
  <c r="S319" i="5"/>
  <c r="T319" i="5"/>
  <c r="U319" i="5"/>
  <c r="AI323" i="5"/>
  <c r="Y326" i="5"/>
  <c r="AA326" i="5"/>
  <c r="AD326" i="5" s="1"/>
  <c r="AF326" i="5" s="1"/>
  <c r="AJ326" i="5" s="1"/>
  <c r="AC326" i="5"/>
  <c r="AE326" i="5"/>
  <c r="Y327" i="5"/>
  <c r="AA327" i="5"/>
  <c r="AC327" i="5"/>
  <c r="AD327" i="5" s="1"/>
  <c r="AE327" i="5"/>
  <c r="AF327" i="5" s="1"/>
  <c r="Y328" i="5"/>
  <c r="AD328" i="5" s="1"/>
  <c r="AA328" i="5"/>
  <c r="AC328" i="5"/>
  <c r="AE328" i="5"/>
  <c r="AF328" i="5" s="1"/>
  <c r="AJ328" i="5" s="1"/>
  <c r="Y329" i="5"/>
  <c r="AA329" i="5"/>
  <c r="AD329" i="5" s="1"/>
  <c r="AF329" i="5" s="1"/>
  <c r="AJ329" i="5" s="1"/>
  <c r="AC329" i="5"/>
  <c r="AE329" i="5"/>
  <c r="Y330" i="5"/>
  <c r="AA330" i="5"/>
  <c r="AC330" i="5"/>
  <c r="AD330" i="5" s="1"/>
  <c r="AE330" i="5"/>
  <c r="AF330" i="5" s="1"/>
  <c r="AJ330" i="5" s="1"/>
  <c r="Y331" i="5"/>
  <c r="AA331" i="5"/>
  <c r="AC331" i="5"/>
  <c r="AD331" i="5"/>
  <c r="AE331" i="5"/>
  <c r="AF331" i="5" s="1"/>
  <c r="AJ331" i="5" s="1"/>
  <c r="D335" i="5"/>
  <c r="E335" i="5"/>
  <c r="F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AI339" i="5"/>
  <c r="Y342" i="5"/>
  <c r="AA342" i="5"/>
  <c r="AC342" i="5"/>
  <c r="AD342" i="5"/>
  <c r="AE342" i="5"/>
  <c r="AF342" i="5" s="1"/>
  <c r="AJ342" i="5" s="1"/>
  <c r="Y343" i="5"/>
  <c r="AD343" i="5" s="1"/>
  <c r="AA343" i="5"/>
  <c r="AC343" i="5"/>
  <c r="AE343" i="5"/>
  <c r="Y344" i="5"/>
  <c r="AA344" i="5"/>
  <c r="AC344" i="5"/>
  <c r="AD344" i="5" s="1"/>
  <c r="AE344" i="5"/>
  <c r="Y345" i="5"/>
  <c r="AA345" i="5"/>
  <c r="AC345" i="5"/>
  <c r="AD345" i="5"/>
  <c r="AE345" i="5"/>
  <c r="AF345" i="5" s="1"/>
  <c r="AJ345" i="5" s="1"/>
  <c r="Y346" i="5"/>
  <c r="AD346" i="5" s="1"/>
  <c r="AA346" i="5"/>
  <c r="AC346" i="5"/>
  <c r="AE346" i="5"/>
  <c r="Y347" i="5"/>
  <c r="AA347" i="5"/>
  <c r="AD347" i="5" s="1"/>
  <c r="AF347" i="5" s="1"/>
  <c r="AJ347" i="5" s="1"/>
  <c r="AC347" i="5"/>
  <c r="AE347" i="5"/>
  <c r="D351" i="5"/>
  <c r="E351" i="5"/>
  <c r="F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AI355" i="5"/>
  <c r="Y358" i="5"/>
  <c r="AA358" i="5"/>
  <c r="AD358" i="5" s="1"/>
  <c r="AF358" i="5" s="1"/>
  <c r="AJ358" i="5" s="1"/>
  <c r="AC358" i="5"/>
  <c r="AE358" i="5"/>
  <c r="Y359" i="5"/>
  <c r="AA359" i="5"/>
  <c r="AC359" i="5"/>
  <c r="AD359" i="5" s="1"/>
  <c r="AE359" i="5"/>
  <c r="Y360" i="5"/>
  <c r="AD360" i="5" s="1"/>
  <c r="AA360" i="5"/>
  <c r="AC360" i="5"/>
  <c r="AE360" i="5"/>
  <c r="Y361" i="5"/>
  <c r="AA361" i="5"/>
  <c r="AD361" i="5" s="1"/>
  <c r="AF361" i="5" s="1"/>
  <c r="AJ361" i="5" s="1"/>
  <c r="AC361" i="5"/>
  <c r="AE361" i="5"/>
  <c r="Y362" i="5"/>
  <c r="AA362" i="5"/>
  <c r="AC362" i="5"/>
  <c r="AD362" i="5" s="1"/>
  <c r="AE362" i="5"/>
  <c r="Y363" i="5"/>
  <c r="AA363" i="5"/>
  <c r="AC363" i="5"/>
  <c r="AD363" i="5"/>
  <c r="AE363" i="5"/>
  <c r="AF363" i="5" s="1"/>
  <c r="AJ363" i="5" s="1"/>
  <c r="D367" i="5"/>
  <c r="E367" i="5"/>
  <c r="F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AI371" i="5"/>
  <c r="Y374" i="5"/>
  <c r="AA374" i="5"/>
  <c r="AC374" i="5"/>
  <c r="AD374" i="5"/>
  <c r="AE374" i="5"/>
  <c r="AF374" i="5" s="1"/>
  <c r="AJ374" i="5" s="1"/>
  <c r="Y375" i="5"/>
  <c r="AD375" i="5" s="1"/>
  <c r="AA375" i="5"/>
  <c r="AC375" i="5"/>
  <c r="AE375" i="5"/>
  <c r="AF375" i="5" s="1"/>
  <c r="Y376" i="5"/>
  <c r="AA376" i="5"/>
  <c r="AC376" i="5"/>
  <c r="AD376" i="5" s="1"/>
  <c r="AE376" i="5"/>
  <c r="AF376" i="5" s="1"/>
  <c r="AJ376" i="5" s="1"/>
  <c r="Y377" i="5"/>
  <c r="AA377" i="5"/>
  <c r="AC377" i="5"/>
  <c r="AD377" i="5"/>
  <c r="AE377" i="5"/>
  <c r="AF377" i="5" s="1"/>
  <c r="AJ377" i="5" s="1"/>
  <c r="Y378" i="5"/>
  <c r="AD378" i="5" s="1"/>
  <c r="AA378" i="5"/>
  <c r="AC378" i="5"/>
  <c r="AE378" i="5"/>
  <c r="AF378" i="5" s="1"/>
  <c r="AJ378" i="5" s="1"/>
  <c r="Y379" i="5"/>
  <c r="AA379" i="5"/>
  <c r="AD379" i="5" s="1"/>
  <c r="AF379" i="5" s="1"/>
  <c r="AJ379" i="5" s="1"/>
  <c r="AC379" i="5"/>
  <c r="AE379" i="5"/>
  <c r="D383" i="5"/>
  <c r="E383" i="5"/>
  <c r="F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AI387" i="5"/>
  <c r="Y390" i="5"/>
  <c r="AA390" i="5"/>
  <c r="AD390" i="5" s="1"/>
  <c r="AF390" i="5" s="1"/>
  <c r="AJ390" i="5" s="1"/>
  <c r="AC390" i="5"/>
  <c r="AE390" i="5"/>
  <c r="Y391" i="5"/>
  <c r="AA391" i="5"/>
  <c r="AC391" i="5"/>
  <c r="AD391" i="5" s="1"/>
  <c r="AE391" i="5"/>
  <c r="AF391" i="5" s="1"/>
  <c r="Y392" i="5"/>
  <c r="AD392" i="5" s="1"/>
  <c r="AA392" i="5"/>
  <c r="AC392" i="5"/>
  <c r="AE392" i="5"/>
  <c r="AF392" i="5" s="1"/>
  <c r="AJ392" i="5" s="1"/>
  <c r="Y393" i="5"/>
  <c r="AA393" i="5"/>
  <c r="AD393" i="5" s="1"/>
  <c r="AF393" i="5" s="1"/>
  <c r="AJ393" i="5" s="1"/>
  <c r="AC393" i="5"/>
  <c r="AE393" i="5"/>
  <c r="Y394" i="5"/>
  <c r="AA394" i="5"/>
  <c r="AC394" i="5"/>
  <c r="AD394" i="5" s="1"/>
  <c r="AE394" i="5"/>
  <c r="AF394" i="5" s="1"/>
  <c r="AJ394" i="5" s="1"/>
  <c r="Y395" i="5"/>
  <c r="AA395" i="5"/>
  <c r="AC395" i="5"/>
  <c r="AD395" i="5"/>
  <c r="AE395" i="5"/>
  <c r="AF395" i="5" s="1"/>
  <c r="AJ395" i="5" s="1"/>
  <c r="D399" i="5"/>
  <c r="E399" i="5"/>
  <c r="F399" i="5"/>
  <c r="J399" i="5"/>
  <c r="K399" i="5"/>
  <c r="L399" i="5"/>
  <c r="M399" i="5"/>
  <c r="N399" i="5"/>
  <c r="O399" i="5"/>
  <c r="P399" i="5"/>
  <c r="Q399" i="5"/>
  <c r="R399" i="5"/>
  <c r="S399" i="5"/>
  <c r="T399" i="5"/>
  <c r="U399" i="5"/>
  <c r="AI403" i="5"/>
  <c r="Y406" i="5"/>
  <c r="AA406" i="5"/>
  <c r="AC406" i="5"/>
  <c r="AD406" i="5"/>
  <c r="AE406" i="5"/>
  <c r="AF406" i="5" s="1"/>
  <c r="AJ406" i="5" s="1"/>
  <c r="Y407" i="5"/>
  <c r="AD407" i="5" s="1"/>
  <c r="AA407" i="5"/>
  <c r="AC407" i="5"/>
  <c r="AE407" i="5"/>
  <c r="Y408" i="5"/>
  <c r="AA408" i="5"/>
  <c r="AC408" i="5"/>
  <c r="AD408" i="5" s="1"/>
  <c r="AE408" i="5"/>
  <c r="Y409" i="5"/>
  <c r="AA409" i="5"/>
  <c r="AC409" i="5"/>
  <c r="AD409" i="5"/>
  <c r="AE409" i="5"/>
  <c r="AF409" i="5" s="1"/>
  <c r="AJ409" i="5" s="1"/>
  <c r="Y410" i="5"/>
  <c r="AD410" i="5" s="1"/>
  <c r="AA410" i="5"/>
  <c r="AC410" i="5"/>
  <c r="AE410" i="5"/>
  <c r="Y411" i="5"/>
  <c r="AA411" i="5"/>
  <c r="AD411" i="5" s="1"/>
  <c r="AF411" i="5" s="1"/>
  <c r="AJ411" i="5" s="1"/>
  <c r="AC411" i="5"/>
  <c r="AE411" i="5"/>
  <c r="D415" i="5"/>
  <c r="E415" i="5"/>
  <c r="F415" i="5"/>
  <c r="J415" i="5"/>
  <c r="K415" i="5"/>
  <c r="L415" i="5"/>
  <c r="M415" i="5"/>
  <c r="N415" i="5"/>
  <c r="O415" i="5"/>
  <c r="P415" i="5"/>
  <c r="Q415" i="5"/>
  <c r="R415" i="5"/>
  <c r="S415" i="5"/>
  <c r="T415" i="5"/>
  <c r="U415" i="5"/>
  <c r="AI419" i="5"/>
  <c r="Y422" i="5"/>
  <c r="AA422" i="5"/>
  <c r="AD422" i="5" s="1"/>
  <c r="AF422" i="5" s="1"/>
  <c r="AJ422" i="5" s="1"/>
  <c r="AC422" i="5"/>
  <c r="AE422" i="5"/>
  <c r="Y423" i="5"/>
  <c r="AA423" i="5"/>
  <c r="AC423" i="5"/>
  <c r="AD423" i="5" s="1"/>
  <c r="AE423" i="5"/>
  <c r="Y424" i="5"/>
  <c r="AD424" i="5" s="1"/>
  <c r="AA424" i="5"/>
  <c r="AC424" i="5"/>
  <c r="AE424" i="5"/>
  <c r="Y425" i="5"/>
  <c r="AA425" i="5"/>
  <c r="AD425" i="5" s="1"/>
  <c r="AF425" i="5" s="1"/>
  <c r="AJ425" i="5" s="1"/>
  <c r="AC425" i="5"/>
  <c r="AE425" i="5"/>
  <c r="Y426" i="5"/>
  <c r="AA426" i="5"/>
  <c r="AC426" i="5"/>
  <c r="AD426" i="5" s="1"/>
  <c r="AE426" i="5"/>
  <c r="Y427" i="5"/>
  <c r="AA427" i="5"/>
  <c r="AC427" i="5"/>
  <c r="AD427" i="5"/>
  <c r="AE427" i="5"/>
  <c r="AF427" i="5" s="1"/>
  <c r="AJ427" i="5" s="1"/>
  <c r="D431" i="5"/>
  <c r="E431" i="5"/>
  <c r="F431" i="5"/>
  <c r="J431" i="5"/>
  <c r="K431" i="5"/>
  <c r="L431" i="5"/>
  <c r="M431" i="5"/>
  <c r="N431" i="5"/>
  <c r="O431" i="5"/>
  <c r="P431" i="5"/>
  <c r="Q431" i="5"/>
  <c r="R431" i="5"/>
  <c r="S431" i="5"/>
  <c r="T431" i="5"/>
  <c r="U431" i="5"/>
  <c r="AI451" i="4"/>
  <c r="Y454" i="4"/>
  <c r="AA454" i="4"/>
  <c r="AC454" i="4"/>
  <c r="AD454" i="4" s="1"/>
  <c r="AE454" i="4"/>
  <c r="Y455" i="4"/>
  <c r="AD455" i="4" s="1"/>
  <c r="AA455" i="4"/>
  <c r="AC455" i="4"/>
  <c r="AE455" i="4"/>
  <c r="Y456" i="4"/>
  <c r="AA456" i="4"/>
  <c r="AC456" i="4"/>
  <c r="AE456" i="4"/>
  <c r="Y457" i="4"/>
  <c r="AA457" i="4"/>
  <c r="AC457" i="4"/>
  <c r="AE457" i="4"/>
  <c r="Y458" i="4"/>
  <c r="AD458" i="4" s="1"/>
  <c r="AA458" i="4"/>
  <c r="AC458" i="4"/>
  <c r="AE458" i="4"/>
  <c r="Y459" i="4"/>
  <c r="AD459" i="4" s="1"/>
  <c r="AA459" i="4"/>
  <c r="AC459" i="4"/>
  <c r="AE459" i="4"/>
  <c r="D463" i="4"/>
  <c r="E463" i="4"/>
  <c r="F463" i="4"/>
  <c r="J463" i="4"/>
  <c r="K463" i="4"/>
  <c r="L463" i="4"/>
  <c r="M463" i="4"/>
  <c r="N463" i="4"/>
  <c r="O463" i="4"/>
  <c r="P463" i="4"/>
  <c r="Q463" i="4"/>
  <c r="R463" i="4"/>
  <c r="S463" i="4"/>
  <c r="T463" i="4"/>
  <c r="U463" i="4"/>
  <c r="AI467" i="4"/>
  <c r="Y470" i="4"/>
  <c r="AA470" i="4"/>
  <c r="AC470" i="4"/>
  <c r="AE470" i="4"/>
  <c r="Y471" i="4"/>
  <c r="AA471" i="4"/>
  <c r="AC471" i="4"/>
  <c r="AE471" i="4"/>
  <c r="Y472" i="4"/>
  <c r="AD472" i="4" s="1"/>
  <c r="AA472" i="4"/>
  <c r="AC472" i="4"/>
  <c r="AE472" i="4"/>
  <c r="Y473" i="4"/>
  <c r="AD473" i="4" s="1"/>
  <c r="AA473" i="4"/>
  <c r="AC473" i="4"/>
  <c r="AE473" i="4"/>
  <c r="Y474" i="4"/>
  <c r="AA474" i="4"/>
  <c r="AD474" i="4" s="1"/>
  <c r="AF474" i="4" s="1"/>
  <c r="AJ474" i="4" s="1"/>
  <c r="AC474" i="4"/>
  <c r="AE474" i="4"/>
  <c r="Y475" i="4"/>
  <c r="AA475" i="4"/>
  <c r="AC475" i="4"/>
  <c r="AD475" i="4" s="1"/>
  <c r="AE475" i="4"/>
  <c r="D479" i="4"/>
  <c r="E479" i="4"/>
  <c r="F479" i="4"/>
  <c r="J479" i="4"/>
  <c r="K479" i="4"/>
  <c r="L479" i="4"/>
  <c r="M479" i="4"/>
  <c r="N479" i="4"/>
  <c r="O479" i="4"/>
  <c r="P479" i="4"/>
  <c r="Q479" i="4"/>
  <c r="R479" i="4"/>
  <c r="S479" i="4"/>
  <c r="T479" i="4"/>
  <c r="U479" i="4"/>
  <c r="AI483" i="4"/>
  <c r="Y486" i="4"/>
  <c r="AA486" i="4"/>
  <c r="AC486" i="4"/>
  <c r="AE486" i="4"/>
  <c r="Y487" i="4"/>
  <c r="AD487" i="4" s="1"/>
  <c r="AA487" i="4"/>
  <c r="AC487" i="4"/>
  <c r="AE487" i="4"/>
  <c r="Y488" i="4"/>
  <c r="AA488" i="4"/>
  <c r="AD488" i="4" s="1"/>
  <c r="AF488" i="4" s="1"/>
  <c r="AJ488" i="4" s="1"/>
  <c r="AC488" i="4"/>
  <c r="AE488" i="4"/>
  <c r="Y489" i="4"/>
  <c r="AA489" i="4"/>
  <c r="AC489" i="4"/>
  <c r="AD489" i="4" s="1"/>
  <c r="AF489" i="4" s="1"/>
  <c r="AJ489" i="4" s="1"/>
  <c r="AE489" i="4"/>
  <c r="Y490" i="4"/>
  <c r="AD490" i="4" s="1"/>
  <c r="AA490" i="4"/>
  <c r="AC490" i="4"/>
  <c r="AE490" i="4"/>
  <c r="Y491" i="4"/>
  <c r="AA491" i="4"/>
  <c r="AC491" i="4"/>
  <c r="AE491" i="4"/>
  <c r="D495" i="4"/>
  <c r="E495" i="4"/>
  <c r="F495" i="4"/>
  <c r="J495" i="4"/>
  <c r="K495" i="4"/>
  <c r="L495" i="4"/>
  <c r="M495" i="4"/>
  <c r="N495" i="4"/>
  <c r="O495" i="4"/>
  <c r="P495" i="4"/>
  <c r="Q495" i="4"/>
  <c r="R495" i="4"/>
  <c r="S495" i="4"/>
  <c r="T495" i="4"/>
  <c r="U495" i="4"/>
  <c r="AI419" i="4"/>
  <c r="Y422" i="4"/>
  <c r="AA422" i="4"/>
  <c r="AD422" i="4" s="1"/>
  <c r="AF422" i="4" s="1"/>
  <c r="AJ422" i="4" s="1"/>
  <c r="AC422" i="4"/>
  <c r="AE422" i="4"/>
  <c r="Y423" i="4"/>
  <c r="AD423" i="4" s="1"/>
  <c r="AF423" i="4" s="1"/>
  <c r="AA423" i="4"/>
  <c r="AC423" i="4"/>
  <c r="AE423" i="4"/>
  <c r="Y424" i="4"/>
  <c r="AA424" i="4"/>
  <c r="AC424" i="4"/>
  <c r="AE424" i="4"/>
  <c r="Y425" i="4"/>
  <c r="AD425" i="4" s="1"/>
  <c r="AA425" i="4"/>
  <c r="AC425" i="4"/>
  <c r="AE425" i="4"/>
  <c r="Y426" i="4"/>
  <c r="AD426" i="4" s="1"/>
  <c r="AF426" i="4" s="1"/>
  <c r="AJ426" i="4" s="1"/>
  <c r="AA426" i="4"/>
  <c r="AC426" i="4"/>
  <c r="AE426" i="4"/>
  <c r="Y427" i="4"/>
  <c r="AA427" i="4"/>
  <c r="AC427" i="4"/>
  <c r="AE427" i="4"/>
  <c r="D431" i="4"/>
  <c r="E431" i="4"/>
  <c r="F431" i="4"/>
  <c r="J431" i="4"/>
  <c r="K431" i="4"/>
  <c r="L431" i="4"/>
  <c r="M431" i="4"/>
  <c r="N431" i="4"/>
  <c r="O431" i="4"/>
  <c r="P431" i="4"/>
  <c r="Q431" i="4"/>
  <c r="R431" i="4"/>
  <c r="S431" i="4"/>
  <c r="T431" i="4"/>
  <c r="U431" i="4"/>
  <c r="AI435" i="4"/>
  <c r="Y438" i="4"/>
  <c r="AA438" i="4"/>
  <c r="AC438" i="4"/>
  <c r="AE438" i="4"/>
  <c r="Y439" i="4"/>
  <c r="AA439" i="4"/>
  <c r="AC439" i="4"/>
  <c r="AE439" i="4"/>
  <c r="Y440" i="4"/>
  <c r="AD440" i="4" s="1"/>
  <c r="AF440" i="4" s="1"/>
  <c r="AJ440" i="4" s="1"/>
  <c r="AA440" i="4"/>
  <c r="AC440" i="4"/>
  <c r="AE440" i="4"/>
  <c r="Y441" i="4"/>
  <c r="AA441" i="4"/>
  <c r="AC441" i="4"/>
  <c r="AE441" i="4"/>
  <c r="Y442" i="4"/>
  <c r="AA442" i="4"/>
  <c r="AC442" i="4"/>
  <c r="AE442" i="4"/>
  <c r="Y443" i="4"/>
  <c r="AD443" i="4" s="1"/>
  <c r="AA443" i="4"/>
  <c r="AC443" i="4"/>
  <c r="AE443" i="4"/>
  <c r="D447" i="4"/>
  <c r="E447" i="4"/>
  <c r="F447" i="4"/>
  <c r="J447" i="4"/>
  <c r="K447" i="4"/>
  <c r="L447" i="4"/>
  <c r="M447" i="4"/>
  <c r="N447" i="4"/>
  <c r="O447" i="4"/>
  <c r="P447" i="4"/>
  <c r="Q447" i="4"/>
  <c r="R447" i="4"/>
  <c r="S447" i="4"/>
  <c r="T447" i="4"/>
  <c r="U447" i="4"/>
  <c r="AI19" i="4"/>
  <c r="Y22" i="4"/>
  <c r="AA22" i="4"/>
  <c r="AC22" i="4"/>
  <c r="AE22" i="4"/>
  <c r="Y23" i="4"/>
  <c r="AD23" i="4" s="1"/>
  <c r="AF23" i="4" s="1"/>
  <c r="AA23" i="4"/>
  <c r="AC23" i="4"/>
  <c r="AE23" i="4"/>
  <c r="Y24" i="4"/>
  <c r="AA24" i="4"/>
  <c r="AC24" i="4"/>
  <c r="AE24" i="4"/>
  <c r="Y25" i="4"/>
  <c r="AA25" i="4"/>
  <c r="AC25" i="4"/>
  <c r="AE25" i="4"/>
  <c r="Y26" i="4"/>
  <c r="AA26" i="4"/>
  <c r="AC26" i="4"/>
  <c r="AD26" i="4"/>
  <c r="AF26" i="4" s="1"/>
  <c r="AJ26" i="4" s="1"/>
  <c r="AE26" i="4"/>
  <c r="Y27" i="4"/>
  <c r="AA27" i="4"/>
  <c r="AC27" i="4"/>
  <c r="AE27" i="4"/>
  <c r="D31" i="4"/>
  <c r="E31" i="4"/>
  <c r="F31" i="4"/>
  <c r="J31" i="4"/>
  <c r="K31" i="4"/>
  <c r="L31" i="4"/>
  <c r="M31" i="4"/>
  <c r="N31" i="4"/>
  <c r="O31" i="4"/>
  <c r="P31" i="4"/>
  <c r="Q31" i="4"/>
  <c r="R31" i="4"/>
  <c r="S31" i="4"/>
  <c r="T31" i="4"/>
  <c r="U31" i="4"/>
  <c r="AI35" i="4"/>
  <c r="Y38" i="4"/>
  <c r="AA38" i="4"/>
  <c r="AC38" i="4"/>
  <c r="AE38" i="4"/>
  <c r="Y39" i="4"/>
  <c r="AA39" i="4"/>
  <c r="AC39" i="4"/>
  <c r="AD39" i="4"/>
  <c r="AE39" i="4"/>
  <c r="Y40" i="4"/>
  <c r="AA40" i="4"/>
  <c r="AC40" i="4"/>
  <c r="AE40" i="4"/>
  <c r="Y41" i="4"/>
  <c r="AA41" i="4"/>
  <c r="AC41" i="4"/>
  <c r="AE41" i="4"/>
  <c r="Y42" i="4"/>
  <c r="AD42" i="4" s="1"/>
  <c r="AA42" i="4"/>
  <c r="AC42" i="4"/>
  <c r="AE42" i="4"/>
  <c r="Y43" i="4"/>
  <c r="AA43" i="4"/>
  <c r="AC43" i="4"/>
  <c r="AE43" i="4"/>
  <c r="D47" i="4"/>
  <c r="E47" i="4"/>
  <c r="F47" i="4"/>
  <c r="J47" i="4"/>
  <c r="K47" i="4"/>
  <c r="L47" i="4"/>
  <c r="M47" i="4"/>
  <c r="N47" i="4"/>
  <c r="O47" i="4"/>
  <c r="P47" i="4"/>
  <c r="Q47" i="4"/>
  <c r="R47" i="4"/>
  <c r="S47" i="4"/>
  <c r="T47" i="4"/>
  <c r="U47" i="4"/>
  <c r="AI51" i="4"/>
  <c r="Y54" i="4"/>
  <c r="AA54" i="4"/>
  <c r="AC54" i="4"/>
  <c r="AE54" i="4"/>
  <c r="Y55" i="4"/>
  <c r="AA55" i="4"/>
  <c r="AC55" i="4"/>
  <c r="AE55" i="4"/>
  <c r="Y56" i="4"/>
  <c r="AD56" i="4" s="1"/>
  <c r="AF56" i="4" s="1"/>
  <c r="AJ56" i="4" s="1"/>
  <c r="AA56" i="4"/>
  <c r="AC56" i="4"/>
  <c r="AE56" i="4"/>
  <c r="Y57" i="4"/>
  <c r="AA57" i="4"/>
  <c r="AC57" i="4"/>
  <c r="AE57" i="4"/>
  <c r="Y58" i="4"/>
  <c r="AA58" i="4"/>
  <c r="AC58" i="4"/>
  <c r="AE58" i="4"/>
  <c r="Y59" i="4"/>
  <c r="AA59" i="4"/>
  <c r="AD59" i="4" s="1"/>
  <c r="AC59" i="4"/>
  <c r="AE59" i="4"/>
  <c r="D63" i="4"/>
  <c r="E63" i="4"/>
  <c r="F63" i="4"/>
  <c r="J63" i="4"/>
  <c r="K63" i="4"/>
  <c r="L63" i="4"/>
  <c r="M63" i="4"/>
  <c r="N63" i="4"/>
  <c r="O63" i="4"/>
  <c r="P63" i="4"/>
  <c r="Q63" i="4"/>
  <c r="R63" i="4"/>
  <c r="S63" i="4"/>
  <c r="T63" i="4"/>
  <c r="U63" i="4"/>
  <c r="AI67" i="4"/>
  <c r="Y70" i="4"/>
  <c r="AD70" i="4" s="1"/>
  <c r="AA70" i="4"/>
  <c r="AC70" i="4"/>
  <c r="AE70" i="4"/>
  <c r="Y71" i="4"/>
  <c r="AA71" i="4"/>
  <c r="AC71" i="4"/>
  <c r="AE71" i="4"/>
  <c r="Y72" i="4"/>
  <c r="AA72" i="4"/>
  <c r="AD72" i="4" s="1"/>
  <c r="AF72" i="4" s="1"/>
  <c r="AJ72" i="4" s="1"/>
  <c r="AC72" i="4"/>
  <c r="AE72" i="4"/>
  <c r="Y73" i="4"/>
  <c r="AA73" i="4"/>
  <c r="AC73" i="4"/>
  <c r="AE73" i="4"/>
  <c r="Y74" i="4"/>
  <c r="AA74" i="4"/>
  <c r="AC74" i="4"/>
  <c r="AE74" i="4"/>
  <c r="Y75" i="4"/>
  <c r="AA75" i="4"/>
  <c r="AC75" i="4"/>
  <c r="AE75" i="4"/>
  <c r="D79" i="4"/>
  <c r="E79" i="4"/>
  <c r="F79" i="4"/>
  <c r="J79" i="4"/>
  <c r="K79" i="4"/>
  <c r="L79" i="4"/>
  <c r="M79" i="4"/>
  <c r="N79" i="4"/>
  <c r="O79" i="4"/>
  <c r="P79" i="4"/>
  <c r="Q79" i="4"/>
  <c r="R79" i="4"/>
  <c r="S79" i="4"/>
  <c r="T79" i="4"/>
  <c r="U79" i="4"/>
  <c r="AI83" i="4"/>
  <c r="Y86" i="4"/>
  <c r="AA86" i="4"/>
  <c r="AC86" i="4"/>
  <c r="AE86" i="4"/>
  <c r="Y87" i="4"/>
  <c r="AA87" i="4"/>
  <c r="AC87" i="4"/>
  <c r="AE87" i="4"/>
  <c r="Y88" i="4"/>
  <c r="AD88" i="4" s="1"/>
  <c r="AA88" i="4"/>
  <c r="AC88" i="4"/>
  <c r="AE88" i="4"/>
  <c r="Y89" i="4"/>
  <c r="AA89" i="4"/>
  <c r="AC89" i="4"/>
  <c r="AE89" i="4"/>
  <c r="Y90" i="4"/>
  <c r="AA90" i="4"/>
  <c r="AC90" i="4"/>
  <c r="AE90" i="4"/>
  <c r="Y91" i="4"/>
  <c r="AA91" i="4"/>
  <c r="AC91" i="4"/>
  <c r="AE91" i="4"/>
  <c r="D95" i="4"/>
  <c r="E95" i="4"/>
  <c r="F95" i="4"/>
  <c r="J95" i="4"/>
  <c r="K95" i="4"/>
  <c r="L95" i="4"/>
  <c r="M95" i="4"/>
  <c r="N95" i="4"/>
  <c r="O95" i="4"/>
  <c r="P95" i="4"/>
  <c r="Q95" i="4"/>
  <c r="R95" i="4"/>
  <c r="S95" i="4"/>
  <c r="T95" i="4"/>
  <c r="U95" i="4"/>
  <c r="AI99" i="4"/>
  <c r="Y102" i="4"/>
  <c r="AA102" i="4"/>
  <c r="AC102" i="4"/>
  <c r="AE102" i="4"/>
  <c r="Y103" i="4"/>
  <c r="AA103" i="4"/>
  <c r="AC103" i="4"/>
  <c r="AE103" i="4"/>
  <c r="Y104" i="4"/>
  <c r="AD104" i="4" s="1"/>
  <c r="AF104" i="4" s="1"/>
  <c r="AJ104" i="4" s="1"/>
  <c r="AA104" i="4"/>
  <c r="AC104" i="4"/>
  <c r="AE104" i="4"/>
  <c r="Y105" i="4"/>
  <c r="AD105" i="4" s="1"/>
  <c r="AA105" i="4"/>
  <c r="AC105" i="4"/>
  <c r="AE105" i="4"/>
  <c r="Y106" i="4"/>
  <c r="AD106" i="4" s="1"/>
  <c r="AF106" i="4" s="1"/>
  <c r="AJ106" i="4" s="1"/>
  <c r="AA106" i="4"/>
  <c r="AC106" i="4"/>
  <c r="AE106" i="4"/>
  <c r="Y107" i="4"/>
  <c r="AA107" i="4"/>
  <c r="AC107" i="4"/>
  <c r="AE107" i="4"/>
  <c r="D111" i="4"/>
  <c r="E111" i="4"/>
  <c r="F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AI115" i="4"/>
  <c r="Y118" i="4"/>
  <c r="AA118" i="4"/>
  <c r="AC118" i="4"/>
  <c r="AE118" i="4"/>
  <c r="Y119" i="4"/>
  <c r="AD119" i="4" s="1"/>
  <c r="AF119" i="4" s="1"/>
  <c r="AA119" i="4"/>
  <c r="AC119" i="4"/>
  <c r="AE119" i="4"/>
  <c r="Y120" i="4"/>
  <c r="AA120" i="4"/>
  <c r="AC120" i="4"/>
  <c r="AE120" i="4"/>
  <c r="Y121" i="4"/>
  <c r="AA121" i="4"/>
  <c r="AC121" i="4"/>
  <c r="AE121" i="4"/>
  <c r="Y122" i="4"/>
  <c r="AD122" i="4" s="1"/>
  <c r="AF122" i="4" s="1"/>
  <c r="AJ122" i="4" s="1"/>
  <c r="AA122" i="4"/>
  <c r="AC122" i="4"/>
  <c r="AE122" i="4"/>
  <c r="Y123" i="4"/>
  <c r="AD123" i="4" s="1"/>
  <c r="AA123" i="4"/>
  <c r="AC123" i="4"/>
  <c r="AE123" i="4"/>
  <c r="D127" i="4"/>
  <c r="E127" i="4"/>
  <c r="F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AI131" i="4"/>
  <c r="Y134" i="4"/>
  <c r="AA134" i="4"/>
  <c r="AC134" i="4"/>
  <c r="AD134" i="4"/>
  <c r="AE134" i="4"/>
  <c r="Y135" i="4"/>
  <c r="AA135" i="4"/>
  <c r="AC135" i="4"/>
  <c r="AE135" i="4"/>
  <c r="Y136" i="4"/>
  <c r="AA136" i="4"/>
  <c r="AC136" i="4"/>
  <c r="AE136" i="4"/>
  <c r="Y137" i="4"/>
  <c r="AA137" i="4"/>
  <c r="AC137" i="4"/>
  <c r="AE137" i="4"/>
  <c r="Y138" i="4"/>
  <c r="AA138" i="4"/>
  <c r="AC138" i="4"/>
  <c r="AE138" i="4"/>
  <c r="Y139" i="4"/>
  <c r="AA139" i="4"/>
  <c r="AC139" i="4"/>
  <c r="AE139" i="4"/>
  <c r="D143" i="4"/>
  <c r="E143" i="4"/>
  <c r="F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AI147" i="4"/>
  <c r="Y150" i="4"/>
  <c r="AA150" i="4"/>
  <c r="AC150" i="4"/>
  <c r="AE150" i="4"/>
  <c r="Y151" i="4"/>
  <c r="AA151" i="4"/>
  <c r="AC151" i="4"/>
  <c r="AE151" i="4"/>
  <c r="Y152" i="4"/>
  <c r="AA152" i="4"/>
  <c r="AC152" i="4"/>
  <c r="AE152" i="4"/>
  <c r="Y153" i="4"/>
  <c r="AD153" i="4" s="1"/>
  <c r="AA153" i="4"/>
  <c r="AC153" i="4"/>
  <c r="AE153" i="4"/>
  <c r="Y154" i="4"/>
  <c r="AA154" i="4"/>
  <c r="AC154" i="4"/>
  <c r="AE154" i="4"/>
  <c r="Y155" i="4"/>
  <c r="AA155" i="4"/>
  <c r="AD155" i="4" s="1"/>
  <c r="AC155" i="4"/>
  <c r="AE155" i="4"/>
  <c r="D159" i="4"/>
  <c r="E159" i="4"/>
  <c r="F159" i="4"/>
  <c r="J159" i="4"/>
  <c r="K159" i="4"/>
  <c r="L159" i="4"/>
  <c r="M159" i="4"/>
  <c r="N159" i="4"/>
  <c r="O159" i="4"/>
  <c r="P159" i="4"/>
  <c r="Q159" i="4"/>
  <c r="R159" i="4"/>
  <c r="S159" i="4"/>
  <c r="T159" i="4"/>
  <c r="U159" i="4"/>
  <c r="AI163" i="4"/>
  <c r="Y166" i="4"/>
  <c r="AA166" i="4"/>
  <c r="AC166" i="4"/>
  <c r="AE166" i="4"/>
  <c r="Y167" i="4"/>
  <c r="AA167" i="4"/>
  <c r="AC167" i="4"/>
  <c r="AE167" i="4"/>
  <c r="Y168" i="4"/>
  <c r="AA168" i="4"/>
  <c r="AC168" i="4"/>
  <c r="AE168" i="4"/>
  <c r="Y169" i="4"/>
  <c r="AD169" i="4" s="1"/>
  <c r="AA169" i="4"/>
  <c r="AC169" i="4"/>
  <c r="AE169" i="4"/>
  <c r="Y170" i="4"/>
  <c r="AD170" i="4" s="1"/>
  <c r="AF170" i="4" s="1"/>
  <c r="AJ170" i="4" s="1"/>
  <c r="AA170" i="4"/>
  <c r="AC170" i="4"/>
  <c r="AE170" i="4"/>
  <c r="Y171" i="4"/>
  <c r="AA171" i="4"/>
  <c r="AC171" i="4"/>
  <c r="AE171" i="4"/>
  <c r="D175" i="4"/>
  <c r="E175" i="4"/>
  <c r="F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AI179" i="4"/>
  <c r="Y182" i="4"/>
  <c r="AA182" i="4"/>
  <c r="AC182" i="4"/>
  <c r="AE182" i="4"/>
  <c r="Y183" i="4"/>
  <c r="AD183" i="4" s="1"/>
  <c r="AF183" i="4" s="1"/>
  <c r="AA183" i="4"/>
  <c r="AC183" i="4"/>
  <c r="AE183" i="4"/>
  <c r="Y184" i="4"/>
  <c r="AA184" i="4"/>
  <c r="AC184" i="4"/>
  <c r="AE184" i="4"/>
  <c r="Y185" i="4"/>
  <c r="AA185" i="4"/>
  <c r="AC185" i="4"/>
  <c r="AE185" i="4"/>
  <c r="Y186" i="4"/>
  <c r="AA186" i="4"/>
  <c r="AD186" i="4" s="1"/>
  <c r="AF186" i="4" s="1"/>
  <c r="AJ186" i="4" s="1"/>
  <c r="AC186" i="4"/>
  <c r="AE186" i="4"/>
  <c r="Y187" i="4"/>
  <c r="AA187" i="4"/>
  <c r="AC187" i="4"/>
  <c r="AE187" i="4"/>
  <c r="D191" i="4"/>
  <c r="E191" i="4"/>
  <c r="F191" i="4"/>
  <c r="J191" i="4"/>
  <c r="K191" i="4"/>
  <c r="L191" i="4"/>
  <c r="M191" i="4"/>
  <c r="N191" i="4"/>
  <c r="O191" i="4"/>
  <c r="P191" i="4"/>
  <c r="Q191" i="4"/>
  <c r="R191" i="4"/>
  <c r="S191" i="4"/>
  <c r="T191" i="4"/>
  <c r="U191" i="4"/>
  <c r="AI195" i="4"/>
  <c r="Y198" i="4"/>
  <c r="AD198" i="4" s="1"/>
  <c r="AA198" i="4"/>
  <c r="AC198" i="4"/>
  <c r="AE198" i="4"/>
  <c r="Y199" i="4"/>
  <c r="AD199" i="4" s="1"/>
  <c r="AF199" i="4" s="1"/>
  <c r="AA199" i="4"/>
  <c r="AC199" i="4"/>
  <c r="AE199" i="4"/>
  <c r="Y200" i="4"/>
  <c r="AA200" i="4"/>
  <c r="AC200" i="4"/>
  <c r="AE200" i="4"/>
  <c r="Y201" i="4"/>
  <c r="AA201" i="4"/>
  <c r="AC201" i="4"/>
  <c r="AE201" i="4"/>
  <c r="Y202" i="4"/>
  <c r="AD202" i="4" s="1"/>
  <c r="AA202" i="4"/>
  <c r="AC202" i="4"/>
  <c r="AE202" i="4"/>
  <c r="Y203" i="4"/>
  <c r="AD203" i="4" s="1"/>
  <c r="AF203" i="4" s="1"/>
  <c r="AJ203" i="4" s="1"/>
  <c r="AA203" i="4"/>
  <c r="AC203" i="4"/>
  <c r="AE203" i="4"/>
  <c r="D207" i="4"/>
  <c r="E207" i="4"/>
  <c r="F207" i="4"/>
  <c r="J207" i="4"/>
  <c r="K207" i="4"/>
  <c r="L207" i="4"/>
  <c r="M207" i="4"/>
  <c r="N207" i="4"/>
  <c r="O207" i="4"/>
  <c r="P207" i="4"/>
  <c r="Q207" i="4"/>
  <c r="R207" i="4"/>
  <c r="S207" i="4"/>
  <c r="T207" i="4"/>
  <c r="U207" i="4"/>
  <c r="AI211" i="4"/>
  <c r="Y214" i="4"/>
  <c r="AA214" i="4"/>
  <c r="AC214" i="4"/>
  <c r="AE214" i="4"/>
  <c r="Y215" i="4"/>
  <c r="AA215" i="4"/>
  <c r="AC215" i="4"/>
  <c r="AE215" i="4"/>
  <c r="Y216" i="4"/>
  <c r="AA216" i="4"/>
  <c r="AC216" i="4"/>
  <c r="AE216" i="4"/>
  <c r="Y217" i="4"/>
  <c r="AA217" i="4"/>
  <c r="AC217" i="4"/>
  <c r="AE217" i="4"/>
  <c r="Y218" i="4"/>
  <c r="AA218" i="4"/>
  <c r="AC218" i="4"/>
  <c r="AE218" i="4"/>
  <c r="Y219" i="4"/>
  <c r="AA219" i="4"/>
  <c r="AC219" i="4"/>
  <c r="AE219" i="4"/>
  <c r="D223" i="4"/>
  <c r="E223" i="4"/>
  <c r="F223" i="4"/>
  <c r="J223" i="4"/>
  <c r="K223" i="4"/>
  <c r="L223" i="4"/>
  <c r="M223" i="4"/>
  <c r="N223" i="4"/>
  <c r="O223" i="4"/>
  <c r="P223" i="4"/>
  <c r="Q223" i="4"/>
  <c r="R223" i="4"/>
  <c r="S223" i="4"/>
  <c r="T223" i="4"/>
  <c r="U223" i="4"/>
  <c r="AI227" i="4"/>
  <c r="Y230" i="4"/>
  <c r="AD230" i="4" s="1"/>
  <c r="AF230" i="4" s="1"/>
  <c r="AJ230" i="4" s="1"/>
  <c r="AA230" i="4"/>
  <c r="AC230" i="4"/>
  <c r="AE230" i="4"/>
  <c r="Y231" i="4"/>
  <c r="AA231" i="4"/>
  <c r="AC231" i="4"/>
  <c r="AE231" i="4"/>
  <c r="Y232" i="4"/>
  <c r="AA232" i="4"/>
  <c r="AC232" i="4"/>
  <c r="AE232" i="4"/>
  <c r="Y233" i="4"/>
  <c r="AA233" i="4"/>
  <c r="AC233" i="4"/>
  <c r="AD233" i="4"/>
  <c r="AF233" i="4" s="1"/>
  <c r="AJ233" i="4" s="1"/>
  <c r="AE233" i="4"/>
  <c r="Y234" i="4"/>
  <c r="AA234" i="4"/>
  <c r="AC234" i="4"/>
  <c r="AE234" i="4"/>
  <c r="Y235" i="4"/>
  <c r="AD235" i="4" s="1"/>
  <c r="AF235" i="4" s="1"/>
  <c r="AJ235" i="4" s="1"/>
  <c r="AA235" i="4"/>
  <c r="AC235" i="4"/>
  <c r="AE235" i="4"/>
  <c r="D239" i="4"/>
  <c r="E239" i="4"/>
  <c r="F239" i="4"/>
  <c r="J239" i="4"/>
  <c r="K239" i="4"/>
  <c r="L239" i="4"/>
  <c r="M239" i="4"/>
  <c r="N239" i="4"/>
  <c r="O239" i="4"/>
  <c r="P239" i="4"/>
  <c r="Q239" i="4"/>
  <c r="R239" i="4"/>
  <c r="S239" i="4"/>
  <c r="T239" i="4"/>
  <c r="U239" i="4"/>
  <c r="AI243" i="4"/>
  <c r="Y246" i="4"/>
  <c r="AA246" i="4"/>
  <c r="AC246" i="4"/>
  <c r="AE246" i="4"/>
  <c r="Y247" i="4"/>
  <c r="AA247" i="4"/>
  <c r="AC247" i="4"/>
  <c r="AE247" i="4"/>
  <c r="Y248" i="4"/>
  <c r="AA248" i="4"/>
  <c r="AC248" i="4"/>
  <c r="AE248" i="4"/>
  <c r="Y249" i="4"/>
  <c r="AA249" i="4"/>
  <c r="AD249" i="4" s="1"/>
  <c r="AF249" i="4" s="1"/>
  <c r="AJ249" i="4" s="1"/>
  <c r="AC249" i="4"/>
  <c r="AE249" i="4"/>
  <c r="Y250" i="4"/>
  <c r="AA250" i="4"/>
  <c r="AC250" i="4"/>
  <c r="AE250" i="4"/>
  <c r="Y251" i="4"/>
  <c r="AA251" i="4"/>
  <c r="AC251" i="4"/>
  <c r="AE251" i="4"/>
  <c r="D255" i="4"/>
  <c r="E255" i="4"/>
  <c r="F255" i="4"/>
  <c r="J255" i="4"/>
  <c r="K255" i="4"/>
  <c r="L255" i="4"/>
  <c r="M255" i="4"/>
  <c r="N255" i="4"/>
  <c r="O255" i="4"/>
  <c r="P255" i="4"/>
  <c r="Q255" i="4"/>
  <c r="R255" i="4"/>
  <c r="S255" i="4"/>
  <c r="T255" i="4"/>
  <c r="U255" i="4"/>
  <c r="AI259" i="4"/>
  <c r="Y262" i="4"/>
  <c r="AA262" i="4"/>
  <c r="AC262" i="4"/>
  <c r="AE262" i="4"/>
  <c r="Y263" i="4"/>
  <c r="AA263" i="4"/>
  <c r="AC263" i="4"/>
  <c r="AE263" i="4"/>
  <c r="Y264" i="4"/>
  <c r="AA264" i="4"/>
  <c r="AC264" i="4"/>
  <c r="AE264" i="4"/>
  <c r="Y265" i="4"/>
  <c r="AA265" i="4"/>
  <c r="AC265" i="4"/>
  <c r="AE265" i="4"/>
  <c r="Y266" i="4"/>
  <c r="AA266" i="4"/>
  <c r="AC266" i="4"/>
  <c r="AE266" i="4"/>
  <c r="Y267" i="4"/>
  <c r="AD267" i="4" s="1"/>
  <c r="AF267" i="4" s="1"/>
  <c r="AJ267" i="4" s="1"/>
  <c r="AA267" i="4"/>
  <c r="AC267" i="4"/>
  <c r="AE267" i="4"/>
  <c r="D271" i="4"/>
  <c r="E271" i="4"/>
  <c r="F271" i="4"/>
  <c r="J271" i="4"/>
  <c r="K271" i="4"/>
  <c r="L271" i="4"/>
  <c r="M271" i="4"/>
  <c r="N271" i="4"/>
  <c r="O271" i="4"/>
  <c r="P271" i="4"/>
  <c r="Q271" i="4"/>
  <c r="R271" i="4"/>
  <c r="S271" i="4"/>
  <c r="T271" i="4"/>
  <c r="U271" i="4"/>
  <c r="AI275" i="4"/>
  <c r="Y278" i="4"/>
  <c r="AA278" i="4"/>
  <c r="AC278" i="4"/>
  <c r="AE278" i="4"/>
  <c r="Y279" i="4"/>
  <c r="AA279" i="4"/>
  <c r="AC279" i="4"/>
  <c r="AE279" i="4"/>
  <c r="Y280" i="4"/>
  <c r="AA280" i="4"/>
  <c r="AC280" i="4"/>
  <c r="AE280" i="4"/>
  <c r="Y281" i="4"/>
  <c r="AA281" i="4"/>
  <c r="AC281" i="4"/>
  <c r="AE281" i="4"/>
  <c r="Y282" i="4"/>
  <c r="AA282" i="4"/>
  <c r="AC282" i="4"/>
  <c r="AE282" i="4"/>
  <c r="Y283" i="4"/>
  <c r="AD283" i="4" s="1"/>
  <c r="AA283" i="4"/>
  <c r="AC283" i="4"/>
  <c r="AE283" i="4"/>
  <c r="D287" i="4"/>
  <c r="E287" i="4"/>
  <c r="F287" i="4"/>
  <c r="J287" i="4"/>
  <c r="K287" i="4"/>
  <c r="L287" i="4"/>
  <c r="M287" i="4"/>
  <c r="N287" i="4"/>
  <c r="O287" i="4"/>
  <c r="P287" i="4"/>
  <c r="Q287" i="4"/>
  <c r="R287" i="4"/>
  <c r="S287" i="4"/>
  <c r="T287" i="4"/>
  <c r="U287" i="4"/>
  <c r="AI291" i="4"/>
  <c r="Y294" i="4"/>
  <c r="AA294" i="4"/>
  <c r="AC294" i="4"/>
  <c r="AD294" i="4"/>
  <c r="AF294" i="4" s="1"/>
  <c r="AJ294" i="4" s="1"/>
  <c r="AE294" i="4"/>
  <c r="Y295" i="4"/>
  <c r="AA295" i="4"/>
  <c r="AC295" i="4"/>
  <c r="AE295" i="4"/>
  <c r="Y296" i="4"/>
  <c r="AA296" i="4"/>
  <c r="AC296" i="4"/>
  <c r="AE296" i="4"/>
  <c r="Y297" i="4"/>
  <c r="AA297" i="4"/>
  <c r="AD297" i="4" s="1"/>
  <c r="AF297" i="4" s="1"/>
  <c r="AJ297" i="4" s="1"/>
  <c r="AC297" i="4"/>
  <c r="AE297" i="4"/>
  <c r="Y298" i="4"/>
  <c r="AA298" i="4"/>
  <c r="AC298" i="4"/>
  <c r="AE298" i="4"/>
  <c r="Y299" i="4"/>
  <c r="AA299" i="4"/>
  <c r="AC299" i="4"/>
  <c r="AD299" i="4"/>
  <c r="AF299" i="4" s="1"/>
  <c r="AJ299" i="4" s="1"/>
  <c r="AE299" i="4"/>
  <c r="D303" i="4"/>
  <c r="E303" i="4"/>
  <c r="F303" i="4"/>
  <c r="J303" i="4"/>
  <c r="K303" i="4"/>
  <c r="L303" i="4"/>
  <c r="M303" i="4"/>
  <c r="N303" i="4"/>
  <c r="O303" i="4"/>
  <c r="P303" i="4"/>
  <c r="Q303" i="4"/>
  <c r="R303" i="4"/>
  <c r="S303" i="4"/>
  <c r="T303" i="4"/>
  <c r="U303" i="4"/>
  <c r="AI307" i="4"/>
  <c r="Y310" i="4"/>
  <c r="AD310" i="4" s="1"/>
  <c r="AF310" i="4" s="1"/>
  <c r="AJ310" i="4" s="1"/>
  <c r="AA310" i="4"/>
  <c r="AC310" i="4"/>
  <c r="AE310" i="4"/>
  <c r="Y311" i="4"/>
  <c r="AA311" i="4"/>
  <c r="AC311" i="4"/>
  <c r="AE311" i="4"/>
  <c r="Y312" i="4"/>
  <c r="AA312" i="4"/>
  <c r="AC312" i="4"/>
  <c r="AE312" i="4"/>
  <c r="Y313" i="4"/>
  <c r="AA313" i="4"/>
  <c r="AC313" i="4"/>
  <c r="AD313" i="4"/>
  <c r="AF313" i="4" s="1"/>
  <c r="AJ313" i="4" s="1"/>
  <c r="AE313" i="4"/>
  <c r="Y314" i="4"/>
  <c r="AA314" i="4"/>
  <c r="AC314" i="4"/>
  <c r="AE314" i="4"/>
  <c r="Y315" i="4"/>
  <c r="AD315" i="4" s="1"/>
  <c r="AA315" i="4"/>
  <c r="AC315" i="4"/>
  <c r="AE315" i="4"/>
  <c r="D319" i="4"/>
  <c r="E319" i="4"/>
  <c r="F319" i="4"/>
  <c r="J319" i="4"/>
  <c r="K319" i="4"/>
  <c r="L319" i="4"/>
  <c r="M319" i="4"/>
  <c r="N319" i="4"/>
  <c r="O319" i="4"/>
  <c r="P319" i="4"/>
  <c r="Q319" i="4"/>
  <c r="R319" i="4"/>
  <c r="S319" i="4"/>
  <c r="T319" i="4"/>
  <c r="U319" i="4"/>
  <c r="AI323" i="4"/>
  <c r="Y326" i="4"/>
  <c r="AA326" i="4"/>
  <c r="AC326" i="4"/>
  <c r="AE326" i="4"/>
  <c r="Y327" i="4"/>
  <c r="AA327" i="4"/>
  <c r="AC327" i="4"/>
  <c r="AE327" i="4"/>
  <c r="Y328" i="4"/>
  <c r="AA328" i="4"/>
  <c r="AC328" i="4"/>
  <c r="AE328" i="4"/>
  <c r="Y329" i="4"/>
  <c r="AA329" i="4"/>
  <c r="AC329" i="4"/>
  <c r="AE329" i="4"/>
  <c r="Y330" i="4"/>
  <c r="AA330" i="4"/>
  <c r="AC330" i="4"/>
  <c r="AE330" i="4"/>
  <c r="Y331" i="4"/>
  <c r="AD331" i="4" s="1"/>
  <c r="AF331" i="4" s="1"/>
  <c r="AJ331" i="4" s="1"/>
  <c r="AA331" i="4"/>
  <c r="AC331" i="4"/>
  <c r="AE331" i="4"/>
  <c r="D335" i="4"/>
  <c r="E335" i="4"/>
  <c r="F335" i="4"/>
  <c r="J335" i="4"/>
  <c r="K335" i="4"/>
  <c r="L335" i="4"/>
  <c r="M335" i="4"/>
  <c r="N335" i="4"/>
  <c r="O335" i="4"/>
  <c r="P335" i="4"/>
  <c r="Q335" i="4"/>
  <c r="R335" i="4"/>
  <c r="S335" i="4"/>
  <c r="T335" i="4"/>
  <c r="U335" i="4"/>
  <c r="AI339" i="4"/>
  <c r="Y342" i="4"/>
  <c r="AA342" i="4"/>
  <c r="AC342" i="4"/>
  <c r="AE342" i="4"/>
  <c r="Y343" i="4"/>
  <c r="AD343" i="4" s="1"/>
  <c r="AA343" i="4"/>
  <c r="AC343" i="4"/>
  <c r="AE343" i="4"/>
  <c r="Y344" i="4"/>
  <c r="AA344" i="4"/>
  <c r="AC344" i="4"/>
  <c r="AE344" i="4"/>
  <c r="Y345" i="4"/>
  <c r="AA345" i="4"/>
  <c r="AC345" i="4"/>
  <c r="AE345" i="4"/>
  <c r="Y346" i="4"/>
  <c r="AD346" i="4" s="1"/>
  <c r="AA346" i="4"/>
  <c r="AC346" i="4"/>
  <c r="AE346" i="4"/>
  <c r="Y347" i="4"/>
  <c r="AA347" i="4"/>
  <c r="AC347" i="4"/>
  <c r="AE347" i="4"/>
  <c r="D351" i="4"/>
  <c r="E351" i="4"/>
  <c r="F351" i="4"/>
  <c r="J351" i="4"/>
  <c r="K351" i="4"/>
  <c r="L351" i="4"/>
  <c r="M351" i="4"/>
  <c r="N351" i="4"/>
  <c r="O351" i="4"/>
  <c r="P351" i="4"/>
  <c r="Q351" i="4"/>
  <c r="R351" i="4"/>
  <c r="S351" i="4"/>
  <c r="T351" i="4"/>
  <c r="U351" i="4"/>
  <c r="AI355" i="4"/>
  <c r="Y358" i="4"/>
  <c r="AD358" i="4" s="1"/>
  <c r="AF358" i="4" s="1"/>
  <c r="AJ358" i="4" s="1"/>
  <c r="AA358" i="4"/>
  <c r="AC358" i="4"/>
  <c r="AE358" i="4"/>
  <c r="Y359" i="4"/>
  <c r="AA359" i="4"/>
  <c r="AC359" i="4"/>
  <c r="AE359" i="4"/>
  <c r="Y360" i="4"/>
  <c r="AA360" i="4"/>
  <c r="AC360" i="4"/>
  <c r="AE360" i="4"/>
  <c r="Y361" i="4"/>
  <c r="AA361" i="4"/>
  <c r="AC361" i="4"/>
  <c r="AD361" i="4"/>
  <c r="AF361" i="4" s="1"/>
  <c r="AJ361" i="4" s="1"/>
  <c r="AE361" i="4"/>
  <c r="Y362" i="4"/>
  <c r="AA362" i="4"/>
  <c r="AC362" i="4"/>
  <c r="AE362" i="4"/>
  <c r="Y363" i="4"/>
  <c r="AD363" i="4" s="1"/>
  <c r="AF363" i="4" s="1"/>
  <c r="AJ363" i="4" s="1"/>
  <c r="AA363" i="4"/>
  <c r="AC363" i="4"/>
  <c r="AE363" i="4"/>
  <c r="D367" i="4"/>
  <c r="E367" i="4"/>
  <c r="F367" i="4"/>
  <c r="J367" i="4"/>
  <c r="K367" i="4"/>
  <c r="L367" i="4"/>
  <c r="M367" i="4"/>
  <c r="N367" i="4"/>
  <c r="O367" i="4"/>
  <c r="P367" i="4"/>
  <c r="Q367" i="4"/>
  <c r="R367" i="4"/>
  <c r="S367" i="4"/>
  <c r="T367" i="4"/>
  <c r="U367" i="4"/>
  <c r="AI371" i="4"/>
  <c r="Y374" i="4"/>
  <c r="AD374" i="4" s="1"/>
  <c r="AF374" i="4" s="1"/>
  <c r="AJ374" i="4" s="1"/>
  <c r="AA374" i="4"/>
  <c r="AC374" i="4"/>
  <c r="AE374" i="4"/>
  <c r="Y375" i="4"/>
  <c r="AA375" i="4"/>
  <c r="AC375" i="4"/>
  <c r="AE375" i="4"/>
  <c r="Y376" i="4"/>
  <c r="AA376" i="4"/>
  <c r="AC376" i="4"/>
  <c r="AE376" i="4"/>
  <c r="Y377" i="4"/>
  <c r="AD377" i="4" s="1"/>
  <c r="AA377" i="4"/>
  <c r="AC377" i="4"/>
  <c r="AE377" i="4"/>
  <c r="Y378" i="4"/>
  <c r="AA378" i="4"/>
  <c r="AC378" i="4"/>
  <c r="AE378" i="4"/>
  <c r="Y379" i="4"/>
  <c r="AA379" i="4"/>
  <c r="AC379" i="4"/>
  <c r="AE379" i="4"/>
  <c r="D383" i="4"/>
  <c r="E383" i="4"/>
  <c r="F383" i="4"/>
  <c r="J383" i="4"/>
  <c r="K383" i="4"/>
  <c r="L383" i="4"/>
  <c r="M383" i="4"/>
  <c r="N383" i="4"/>
  <c r="O383" i="4"/>
  <c r="P383" i="4"/>
  <c r="Q383" i="4"/>
  <c r="R383" i="4"/>
  <c r="S383" i="4"/>
  <c r="T383" i="4"/>
  <c r="U383" i="4"/>
  <c r="AI387" i="4"/>
  <c r="Y390" i="4"/>
  <c r="AA390" i="4"/>
  <c r="AC390" i="4"/>
  <c r="AE390" i="4"/>
  <c r="Y391" i="4"/>
  <c r="AA391" i="4"/>
  <c r="AD391" i="4" s="1"/>
  <c r="AF391" i="4" s="1"/>
  <c r="AC391" i="4"/>
  <c r="AE391" i="4"/>
  <c r="Y392" i="4"/>
  <c r="AA392" i="4"/>
  <c r="AC392" i="4"/>
  <c r="AE392" i="4"/>
  <c r="Y393" i="4"/>
  <c r="AA393" i="4"/>
  <c r="AC393" i="4"/>
  <c r="AE393" i="4"/>
  <c r="Y394" i="4"/>
  <c r="AA394" i="4"/>
  <c r="AD394" i="4" s="1"/>
  <c r="AF394" i="4" s="1"/>
  <c r="AJ394" i="4" s="1"/>
  <c r="AC394" i="4"/>
  <c r="AE394" i="4"/>
  <c r="Y395" i="4"/>
  <c r="AA395" i="4"/>
  <c r="AC395" i="4"/>
  <c r="AD395" i="4" s="1"/>
  <c r="AE395" i="4"/>
  <c r="D399" i="4"/>
  <c r="E399" i="4"/>
  <c r="F399" i="4"/>
  <c r="J399" i="4"/>
  <c r="K399" i="4"/>
  <c r="L399" i="4"/>
  <c r="M399" i="4"/>
  <c r="N399" i="4"/>
  <c r="O399" i="4"/>
  <c r="P399" i="4"/>
  <c r="Q399" i="4"/>
  <c r="R399" i="4"/>
  <c r="S399" i="4"/>
  <c r="T399" i="4"/>
  <c r="U399" i="4"/>
  <c r="AI403" i="4"/>
  <c r="Y406" i="4"/>
  <c r="AA406" i="4"/>
  <c r="AC406" i="4"/>
  <c r="AE406" i="4"/>
  <c r="Y407" i="4"/>
  <c r="AA407" i="4"/>
  <c r="AC407" i="4"/>
  <c r="AE407" i="4"/>
  <c r="Y408" i="4"/>
  <c r="AD408" i="4" s="1"/>
  <c r="AF408" i="4" s="1"/>
  <c r="AJ408" i="4" s="1"/>
  <c r="AA408" i="4"/>
  <c r="AC408" i="4"/>
  <c r="AE408" i="4"/>
  <c r="Y409" i="4"/>
  <c r="AD409" i="4" s="1"/>
  <c r="AA409" i="4"/>
  <c r="AC409" i="4"/>
  <c r="AE409" i="4"/>
  <c r="Y410" i="4"/>
  <c r="AD410" i="4" s="1"/>
  <c r="AF410" i="4" s="1"/>
  <c r="AJ410" i="4" s="1"/>
  <c r="AA410" i="4"/>
  <c r="AC410" i="4"/>
  <c r="AE410" i="4"/>
  <c r="Y411" i="4"/>
  <c r="AA411" i="4"/>
  <c r="AC411" i="4"/>
  <c r="AE411" i="4"/>
  <c r="D415" i="4"/>
  <c r="E415" i="4"/>
  <c r="F415" i="4"/>
  <c r="J415" i="4"/>
  <c r="K415" i="4"/>
  <c r="L415" i="4"/>
  <c r="M415" i="4"/>
  <c r="N415" i="4"/>
  <c r="O415" i="4"/>
  <c r="P415" i="4"/>
  <c r="Q415" i="4"/>
  <c r="R415" i="4"/>
  <c r="S415" i="4"/>
  <c r="T415" i="4"/>
  <c r="U415" i="4"/>
  <c r="AI467" i="3"/>
  <c r="Y470" i="3"/>
  <c r="AA470" i="3"/>
  <c r="AC470" i="3"/>
  <c r="AD470" i="3" s="1"/>
  <c r="AE470" i="3"/>
  <c r="Y471" i="3"/>
  <c r="AA471" i="3"/>
  <c r="AC471" i="3"/>
  <c r="AD471" i="3"/>
  <c r="AE471" i="3"/>
  <c r="Y472" i="3"/>
  <c r="AA472" i="3"/>
  <c r="AC472" i="3"/>
  <c r="AE472" i="3"/>
  <c r="Y473" i="3"/>
  <c r="AA473" i="3"/>
  <c r="AC473" i="3"/>
  <c r="AE473" i="3"/>
  <c r="Y474" i="3"/>
  <c r="AD474" i="3" s="1"/>
  <c r="AF474" i="3" s="1"/>
  <c r="AJ474" i="3" s="1"/>
  <c r="AA474" i="3"/>
  <c r="AC474" i="3"/>
  <c r="AE474" i="3"/>
  <c r="Y475" i="3"/>
  <c r="AA475" i="3"/>
  <c r="AC475" i="3"/>
  <c r="AE475" i="3"/>
  <c r="D479" i="3"/>
  <c r="E479" i="3"/>
  <c r="F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AI435" i="3"/>
  <c r="Y438" i="3"/>
  <c r="AA438" i="3"/>
  <c r="AC438" i="3"/>
  <c r="AE438" i="3"/>
  <c r="Y439" i="3"/>
  <c r="AA439" i="3"/>
  <c r="AD439" i="3" s="1"/>
  <c r="AC439" i="3"/>
  <c r="AE439" i="3"/>
  <c r="Y440" i="3"/>
  <c r="AA440" i="3"/>
  <c r="AC440" i="3"/>
  <c r="AE440" i="3"/>
  <c r="Y441" i="3"/>
  <c r="AA441" i="3"/>
  <c r="AC441" i="3"/>
  <c r="AE441" i="3"/>
  <c r="Y442" i="3"/>
  <c r="AD442" i="3" s="1"/>
  <c r="AA442" i="3"/>
  <c r="AC442" i="3"/>
  <c r="AE442" i="3"/>
  <c r="Y443" i="3"/>
  <c r="AA443" i="3"/>
  <c r="AC443" i="3"/>
  <c r="AE443" i="3"/>
  <c r="D447" i="3"/>
  <c r="E447" i="3"/>
  <c r="F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AI451" i="3"/>
  <c r="Y454" i="3"/>
  <c r="AD454" i="3" s="1"/>
  <c r="AA454" i="3"/>
  <c r="AC454" i="3"/>
  <c r="AE454" i="3"/>
  <c r="Y455" i="3"/>
  <c r="AA455" i="3"/>
  <c r="AD455" i="3" s="1"/>
  <c r="AF455" i="3" s="1"/>
  <c r="AC455" i="3"/>
  <c r="AE455" i="3"/>
  <c r="Y456" i="3"/>
  <c r="AA456" i="3"/>
  <c r="AC456" i="3"/>
  <c r="AD456" i="3"/>
  <c r="AE456" i="3"/>
  <c r="Y457" i="3"/>
  <c r="AA457" i="3"/>
  <c r="AC457" i="3"/>
  <c r="AE457" i="3"/>
  <c r="Y458" i="3"/>
  <c r="AA458" i="3"/>
  <c r="AC458" i="3"/>
  <c r="AE458" i="3"/>
  <c r="Y459" i="3"/>
  <c r="AA459" i="3"/>
  <c r="AC459" i="3"/>
  <c r="AE459" i="3"/>
  <c r="D463" i="3"/>
  <c r="E463" i="3"/>
  <c r="F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AI371" i="3"/>
  <c r="Y374" i="3"/>
  <c r="AA374" i="3"/>
  <c r="AC374" i="3"/>
  <c r="AE374" i="3"/>
  <c r="Y375" i="3"/>
  <c r="AD375" i="3" s="1"/>
  <c r="AF375" i="3" s="1"/>
  <c r="AA375" i="3"/>
  <c r="AC375" i="3"/>
  <c r="AE375" i="3"/>
  <c r="Y376" i="3"/>
  <c r="AA376" i="3"/>
  <c r="AC376" i="3"/>
  <c r="AE376" i="3"/>
  <c r="Y377" i="3"/>
  <c r="AA377" i="3"/>
  <c r="AC377" i="3"/>
  <c r="AE377" i="3"/>
  <c r="Y378" i="3"/>
  <c r="AD378" i="3" s="1"/>
  <c r="AF378" i="3" s="1"/>
  <c r="AJ378" i="3" s="1"/>
  <c r="AA378" i="3"/>
  <c r="AC378" i="3"/>
  <c r="AE378" i="3"/>
  <c r="Y379" i="3"/>
  <c r="AD379" i="3" s="1"/>
  <c r="AA379" i="3"/>
  <c r="AC379" i="3"/>
  <c r="AE379" i="3"/>
  <c r="D383" i="3"/>
  <c r="E383" i="3"/>
  <c r="F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AI387" i="3"/>
  <c r="Y390" i="3"/>
  <c r="AA390" i="3"/>
  <c r="AC390" i="3"/>
  <c r="AE390" i="3"/>
  <c r="Y391" i="3"/>
  <c r="AD391" i="3" s="1"/>
  <c r="AF391" i="3" s="1"/>
  <c r="AA391" i="3"/>
  <c r="AC391" i="3"/>
  <c r="AE391" i="3"/>
  <c r="Y392" i="3"/>
  <c r="AA392" i="3"/>
  <c r="AD392" i="3" s="1"/>
  <c r="AF392" i="3" s="1"/>
  <c r="AJ392" i="3" s="1"/>
  <c r="AC392" i="3"/>
  <c r="AE392" i="3"/>
  <c r="Y393" i="3"/>
  <c r="AA393" i="3"/>
  <c r="AC393" i="3"/>
  <c r="AE393" i="3"/>
  <c r="Y394" i="3"/>
  <c r="AA394" i="3"/>
  <c r="AC394" i="3"/>
  <c r="AE394" i="3"/>
  <c r="Y395" i="3"/>
  <c r="AD395" i="3" s="1"/>
  <c r="AF395" i="3" s="1"/>
  <c r="AJ395" i="3" s="1"/>
  <c r="AA395" i="3"/>
  <c r="AC395" i="3"/>
  <c r="AE395" i="3"/>
  <c r="D399" i="3"/>
  <c r="E399" i="3"/>
  <c r="F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AI403" i="3"/>
  <c r="Y406" i="3"/>
  <c r="AA406" i="3"/>
  <c r="AC406" i="3"/>
  <c r="AE406" i="3"/>
  <c r="Y407" i="3"/>
  <c r="AD407" i="3" s="1"/>
  <c r="AA407" i="3"/>
  <c r="AC407" i="3"/>
  <c r="AE407" i="3"/>
  <c r="Y408" i="3"/>
  <c r="AA408" i="3"/>
  <c r="AC408" i="3"/>
  <c r="AE408" i="3"/>
  <c r="Y409" i="3"/>
  <c r="AA409" i="3"/>
  <c r="AC409" i="3"/>
  <c r="AE409" i="3"/>
  <c r="Y410" i="3"/>
  <c r="AA410" i="3"/>
  <c r="AC410" i="3"/>
  <c r="AD410" i="3"/>
  <c r="AE410" i="3"/>
  <c r="Y411" i="3"/>
  <c r="AA411" i="3"/>
  <c r="AC411" i="3"/>
  <c r="AE411" i="3"/>
  <c r="D415" i="3"/>
  <c r="E415" i="3"/>
  <c r="F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AI419" i="3"/>
  <c r="Y422" i="3"/>
  <c r="AA422" i="3"/>
  <c r="AC422" i="3"/>
  <c r="AE422" i="3"/>
  <c r="Y423" i="3"/>
  <c r="AA423" i="3"/>
  <c r="AC423" i="3"/>
  <c r="AE423" i="3"/>
  <c r="Y424" i="3"/>
  <c r="AD424" i="3" s="1"/>
  <c r="AF424" i="3" s="1"/>
  <c r="AJ424" i="3" s="1"/>
  <c r="AA424" i="3"/>
  <c r="AC424" i="3"/>
  <c r="AE424" i="3"/>
  <c r="Y425" i="3"/>
  <c r="AA425" i="3"/>
  <c r="AC425" i="3"/>
  <c r="AE425" i="3"/>
  <c r="Y426" i="3"/>
  <c r="AA426" i="3"/>
  <c r="AC426" i="3"/>
  <c r="AE426" i="3"/>
  <c r="Y427" i="3"/>
  <c r="AA427" i="3"/>
  <c r="AC427" i="3"/>
  <c r="AE427" i="3"/>
  <c r="D431" i="3"/>
  <c r="E431" i="3"/>
  <c r="F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AI307" i="3"/>
  <c r="Y310" i="3"/>
  <c r="AA310" i="3"/>
  <c r="AC310" i="3"/>
  <c r="AE310" i="3"/>
  <c r="Y311" i="3"/>
  <c r="AA311" i="3"/>
  <c r="AC311" i="3"/>
  <c r="AE311" i="3"/>
  <c r="Y312" i="3"/>
  <c r="AD312" i="3" s="1"/>
  <c r="AA312" i="3"/>
  <c r="AC312" i="3"/>
  <c r="AE312" i="3"/>
  <c r="Y313" i="3"/>
  <c r="AA313" i="3"/>
  <c r="AC313" i="3"/>
  <c r="AE313" i="3"/>
  <c r="Y314" i="3"/>
  <c r="AA314" i="3"/>
  <c r="AC314" i="3"/>
  <c r="AE314" i="3"/>
  <c r="Y315" i="3"/>
  <c r="AA315" i="3"/>
  <c r="AC315" i="3"/>
  <c r="AE315" i="3"/>
  <c r="D319" i="3"/>
  <c r="E319" i="3"/>
  <c r="F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AI323" i="3"/>
  <c r="Y326" i="3"/>
  <c r="AA326" i="3"/>
  <c r="AC326" i="3"/>
  <c r="AE326" i="3"/>
  <c r="Y327" i="3"/>
  <c r="AA327" i="3"/>
  <c r="AC327" i="3"/>
  <c r="AD327" i="3"/>
  <c r="AF327" i="3" s="1"/>
  <c r="AE327" i="3"/>
  <c r="Y328" i="3"/>
  <c r="AA328" i="3"/>
  <c r="AC328" i="3"/>
  <c r="AE328" i="3"/>
  <c r="Y329" i="3"/>
  <c r="AA329" i="3"/>
  <c r="AC329" i="3"/>
  <c r="AE329" i="3"/>
  <c r="Y330" i="3"/>
  <c r="AA330" i="3"/>
  <c r="AD330" i="3" s="1"/>
  <c r="AF330" i="3" s="1"/>
  <c r="AJ330" i="3" s="1"/>
  <c r="AC330" i="3"/>
  <c r="AE330" i="3"/>
  <c r="Y331" i="3"/>
  <c r="AA331" i="3"/>
  <c r="AC331" i="3"/>
  <c r="AE331" i="3"/>
  <c r="D335" i="3"/>
  <c r="E335" i="3"/>
  <c r="F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AI339" i="3"/>
  <c r="Y342" i="3"/>
  <c r="AA342" i="3"/>
  <c r="AC342" i="3"/>
  <c r="AE342" i="3"/>
  <c r="Y343" i="3"/>
  <c r="AA343" i="3"/>
  <c r="AC343" i="3"/>
  <c r="AE343" i="3"/>
  <c r="Y344" i="3"/>
  <c r="AD344" i="3" s="1"/>
  <c r="AF344" i="3" s="1"/>
  <c r="AJ344" i="3" s="1"/>
  <c r="AA344" i="3"/>
  <c r="AC344" i="3"/>
  <c r="AE344" i="3"/>
  <c r="Y345" i="3"/>
  <c r="AD345" i="3" s="1"/>
  <c r="AA345" i="3"/>
  <c r="AC345" i="3"/>
  <c r="AE345" i="3"/>
  <c r="Y346" i="3"/>
  <c r="AA346" i="3"/>
  <c r="AD346" i="3" s="1"/>
  <c r="AF346" i="3" s="1"/>
  <c r="AJ346" i="3" s="1"/>
  <c r="AC346" i="3"/>
  <c r="AE346" i="3"/>
  <c r="Y347" i="3"/>
  <c r="AA347" i="3"/>
  <c r="AC347" i="3"/>
  <c r="AE347" i="3"/>
  <c r="D351" i="3"/>
  <c r="E351" i="3"/>
  <c r="F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AI355" i="3"/>
  <c r="Y358" i="3"/>
  <c r="AA358" i="3"/>
  <c r="AC358" i="3"/>
  <c r="AE358" i="3"/>
  <c r="Y359" i="3"/>
  <c r="AA359" i="3"/>
  <c r="AD359" i="3" s="1"/>
  <c r="AF359" i="3" s="1"/>
  <c r="AC359" i="3"/>
  <c r="AE359" i="3"/>
  <c r="Y360" i="3"/>
  <c r="AA360" i="3"/>
  <c r="AC360" i="3"/>
  <c r="AE360" i="3"/>
  <c r="Y361" i="3"/>
  <c r="AD361" i="3" s="1"/>
  <c r="AA361" i="3"/>
  <c r="AC361" i="3"/>
  <c r="AE361" i="3"/>
  <c r="Y362" i="3"/>
  <c r="AD362" i="3" s="1"/>
  <c r="AF362" i="3" s="1"/>
  <c r="AJ362" i="3" s="1"/>
  <c r="AA362" i="3"/>
  <c r="AC362" i="3"/>
  <c r="AE362" i="3"/>
  <c r="Y363" i="3"/>
  <c r="AA363" i="3"/>
  <c r="AC363" i="3"/>
  <c r="AE363" i="3"/>
  <c r="D367" i="3"/>
  <c r="E367" i="3"/>
  <c r="F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AI19" i="3"/>
  <c r="Y22" i="3"/>
  <c r="AA22" i="3"/>
  <c r="AC22" i="3"/>
  <c r="AE22" i="3"/>
  <c r="Y23" i="3"/>
  <c r="AD23" i="3" s="1"/>
  <c r="AA23" i="3"/>
  <c r="AC23" i="3"/>
  <c r="AE23" i="3"/>
  <c r="Y24" i="3"/>
  <c r="AA24" i="3"/>
  <c r="AC24" i="3"/>
  <c r="AE24" i="3"/>
  <c r="Y25" i="3"/>
  <c r="AA25" i="3"/>
  <c r="AC25" i="3"/>
  <c r="AE25" i="3"/>
  <c r="Y26" i="3"/>
  <c r="AA26" i="3"/>
  <c r="AC26" i="3"/>
  <c r="AD26" i="3"/>
  <c r="AF26" i="3" s="1"/>
  <c r="AJ26" i="3" s="1"/>
  <c r="AE26" i="3"/>
  <c r="Y27" i="3"/>
  <c r="AA27" i="3"/>
  <c r="AC27" i="3"/>
  <c r="AE27" i="3"/>
  <c r="D31" i="3"/>
  <c r="E31" i="3"/>
  <c r="F31" i="3"/>
  <c r="J31" i="3"/>
  <c r="K31" i="3"/>
  <c r="L31" i="3"/>
  <c r="M31" i="3"/>
  <c r="N31" i="3"/>
  <c r="O31" i="3"/>
  <c r="P31" i="3"/>
  <c r="Q31" i="3"/>
  <c r="R31" i="3"/>
  <c r="S31" i="3"/>
  <c r="T31" i="3"/>
  <c r="U31" i="3"/>
  <c r="AI35" i="3"/>
  <c r="Y38" i="3"/>
  <c r="AA38" i="3"/>
  <c r="AC38" i="3"/>
  <c r="AE38" i="3"/>
  <c r="Y39" i="3"/>
  <c r="AA39" i="3"/>
  <c r="AC39" i="3"/>
  <c r="AE39" i="3"/>
  <c r="Y40" i="3"/>
  <c r="AD40" i="3" s="1"/>
  <c r="AA40" i="3"/>
  <c r="AC40" i="3"/>
  <c r="AE40" i="3"/>
  <c r="Y41" i="3"/>
  <c r="AD41" i="3" s="1"/>
  <c r="AA41" i="3"/>
  <c r="AC41" i="3"/>
  <c r="AE41" i="3"/>
  <c r="Y42" i="3"/>
  <c r="AA42" i="3"/>
  <c r="AD42" i="3" s="1"/>
  <c r="AF42" i="3" s="1"/>
  <c r="AJ42" i="3" s="1"/>
  <c r="AC42" i="3"/>
  <c r="AE42" i="3"/>
  <c r="Y43" i="3"/>
  <c r="AA43" i="3"/>
  <c r="AC43" i="3"/>
  <c r="AE43" i="3"/>
  <c r="D47" i="3"/>
  <c r="E47" i="3"/>
  <c r="F47" i="3"/>
  <c r="J47" i="3"/>
  <c r="K47" i="3"/>
  <c r="L47" i="3"/>
  <c r="M47" i="3"/>
  <c r="N47" i="3"/>
  <c r="O47" i="3"/>
  <c r="P47" i="3"/>
  <c r="Q47" i="3"/>
  <c r="R47" i="3"/>
  <c r="S47" i="3"/>
  <c r="T47" i="3"/>
  <c r="U47" i="3"/>
  <c r="AI51" i="3"/>
  <c r="Y54" i="3"/>
  <c r="AA54" i="3"/>
  <c r="AC54" i="3"/>
  <c r="AE54" i="3"/>
  <c r="Y55" i="3"/>
  <c r="AD55" i="3" s="1"/>
  <c r="AA55" i="3"/>
  <c r="AC55" i="3"/>
  <c r="AE55" i="3"/>
  <c r="Y56" i="3"/>
  <c r="AA56" i="3"/>
  <c r="AC56" i="3"/>
  <c r="AE56" i="3"/>
  <c r="Y57" i="3"/>
  <c r="AA57" i="3"/>
  <c r="AC57" i="3"/>
  <c r="AD57" i="3" s="1"/>
  <c r="AE57" i="3"/>
  <c r="Y58" i="3"/>
  <c r="AA58" i="3"/>
  <c r="AC58" i="3"/>
  <c r="AD58" i="3"/>
  <c r="AE58" i="3"/>
  <c r="Y59" i="3"/>
  <c r="AA59" i="3"/>
  <c r="AC59" i="3"/>
  <c r="AE59" i="3"/>
  <c r="D63" i="3"/>
  <c r="E63" i="3"/>
  <c r="F63" i="3"/>
  <c r="J63" i="3"/>
  <c r="K63" i="3"/>
  <c r="L63" i="3"/>
  <c r="M63" i="3"/>
  <c r="N63" i="3"/>
  <c r="O63" i="3"/>
  <c r="P63" i="3"/>
  <c r="Q63" i="3"/>
  <c r="R63" i="3"/>
  <c r="S63" i="3"/>
  <c r="T63" i="3"/>
  <c r="U63" i="3"/>
  <c r="AI67" i="3"/>
  <c r="Y70" i="3"/>
  <c r="AA70" i="3"/>
  <c r="AC70" i="3"/>
  <c r="AE70" i="3"/>
  <c r="Y71" i="3"/>
  <c r="AA71" i="3"/>
  <c r="AC71" i="3"/>
  <c r="AE71" i="3"/>
  <c r="Y72" i="3"/>
  <c r="AD72" i="3" s="1"/>
  <c r="AF72" i="3" s="1"/>
  <c r="AJ72" i="3" s="1"/>
  <c r="AA72" i="3"/>
  <c r="AC72" i="3"/>
  <c r="AE72" i="3"/>
  <c r="Y73" i="3"/>
  <c r="AD73" i="3" s="1"/>
  <c r="AA73" i="3"/>
  <c r="AC73" i="3"/>
  <c r="AE73" i="3"/>
  <c r="Y74" i="3"/>
  <c r="AA74" i="3"/>
  <c r="AD74" i="3" s="1"/>
  <c r="AF74" i="3" s="1"/>
  <c r="AJ74" i="3" s="1"/>
  <c r="AC74" i="3"/>
  <c r="AE74" i="3"/>
  <c r="Y75" i="3"/>
  <c r="AA75" i="3"/>
  <c r="AC75" i="3"/>
  <c r="AE75" i="3"/>
  <c r="D79" i="3"/>
  <c r="E79" i="3"/>
  <c r="F79" i="3"/>
  <c r="J79" i="3"/>
  <c r="K79" i="3"/>
  <c r="L79" i="3"/>
  <c r="M79" i="3"/>
  <c r="N79" i="3"/>
  <c r="O79" i="3"/>
  <c r="P79" i="3"/>
  <c r="Q79" i="3"/>
  <c r="R79" i="3"/>
  <c r="S79" i="3"/>
  <c r="T79" i="3"/>
  <c r="U79" i="3"/>
  <c r="AI83" i="3"/>
  <c r="Y86" i="3"/>
  <c r="AA86" i="3"/>
  <c r="AC86" i="3"/>
  <c r="AE86" i="3"/>
  <c r="Y87" i="3"/>
  <c r="AD87" i="3" s="1"/>
  <c r="AF87" i="3" s="1"/>
  <c r="AA87" i="3"/>
  <c r="AC87" i="3"/>
  <c r="AE87" i="3"/>
  <c r="Y88" i="3"/>
  <c r="AA88" i="3"/>
  <c r="AC88" i="3"/>
  <c r="AE88" i="3"/>
  <c r="Y89" i="3"/>
  <c r="AA89" i="3"/>
  <c r="AC89" i="3"/>
  <c r="AE89" i="3"/>
  <c r="Y90" i="3"/>
  <c r="AA90" i="3"/>
  <c r="AC90" i="3"/>
  <c r="AD90" i="3"/>
  <c r="AF90" i="3" s="1"/>
  <c r="AJ90" i="3" s="1"/>
  <c r="AE90" i="3"/>
  <c r="Y91" i="3"/>
  <c r="AA91" i="3"/>
  <c r="AC91" i="3"/>
  <c r="AE91" i="3"/>
  <c r="D95" i="3"/>
  <c r="E95" i="3"/>
  <c r="F95" i="3"/>
  <c r="J95" i="3"/>
  <c r="K95" i="3"/>
  <c r="L95" i="3"/>
  <c r="M95" i="3"/>
  <c r="N95" i="3"/>
  <c r="O95" i="3"/>
  <c r="P95" i="3"/>
  <c r="Q95" i="3"/>
  <c r="R95" i="3"/>
  <c r="S95" i="3"/>
  <c r="T95" i="3"/>
  <c r="U95" i="3"/>
  <c r="AI99" i="3"/>
  <c r="Y102" i="3"/>
  <c r="AA102" i="3"/>
  <c r="AC102" i="3"/>
  <c r="AE102" i="3"/>
  <c r="Y103" i="3"/>
  <c r="AA103" i="3"/>
  <c r="AC103" i="3"/>
  <c r="AE103" i="3"/>
  <c r="Y104" i="3"/>
  <c r="AD104" i="3" s="1"/>
  <c r="AF104" i="3" s="1"/>
  <c r="AJ104" i="3" s="1"/>
  <c r="AA104" i="3"/>
  <c r="AC104" i="3"/>
  <c r="AE104" i="3"/>
  <c r="Y105" i="3"/>
  <c r="AD105" i="3" s="1"/>
  <c r="AA105" i="3"/>
  <c r="AC105" i="3"/>
  <c r="AE105" i="3"/>
  <c r="Y106" i="3"/>
  <c r="AA106" i="3"/>
  <c r="AD106" i="3" s="1"/>
  <c r="AF106" i="3" s="1"/>
  <c r="AJ106" i="3" s="1"/>
  <c r="AC106" i="3"/>
  <c r="AE106" i="3"/>
  <c r="Y107" i="3"/>
  <c r="AA107" i="3"/>
  <c r="AC107" i="3"/>
  <c r="AE107" i="3"/>
  <c r="D111" i="3"/>
  <c r="E111" i="3"/>
  <c r="F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AI115" i="3"/>
  <c r="Y118" i="3"/>
  <c r="AD118" i="3" s="1"/>
  <c r="AA118" i="3"/>
  <c r="AC118" i="3"/>
  <c r="AE118" i="3"/>
  <c r="Y119" i="3"/>
  <c r="AD119" i="3" s="1"/>
  <c r="AF119" i="3" s="1"/>
  <c r="AA119" i="3"/>
  <c r="AC119" i="3"/>
  <c r="AE119" i="3"/>
  <c r="Y120" i="3"/>
  <c r="AA120" i="3"/>
  <c r="AC120" i="3"/>
  <c r="AE120" i="3"/>
  <c r="Y121" i="3"/>
  <c r="AA121" i="3"/>
  <c r="AC121" i="3"/>
  <c r="AE121" i="3"/>
  <c r="Y122" i="3"/>
  <c r="AA122" i="3"/>
  <c r="AC122" i="3"/>
  <c r="AD122" i="3"/>
  <c r="AF122" i="3" s="1"/>
  <c r="AJ122" i="3" s="1"/>
  <c r="AE122" i="3"/>
  <c r="Y123" i="3"/>
  <c r="AA123" i="3"/>
  <c r="AC123" i="3"/>
  <c r="AE123" i="3"/>
  <c r="D127" i="3"/>
  <c r="E127" i="3"/>
  <c r="F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AI131" i="3"/>
  <c r="Y134" i="3"/>
  <c r="AA134" i="3"/>
  <c r="AC134" i="3"/>
  <c r="AE134" i="3"/>
  <c r="Y135" i="3"/>
  <c r="AA135" i="3"/>
  <c r="AC135" i="3"/>
  <c r="AE135" i="3"/>
  <c r="Y136" i="3"/>
  <c r="AD136" i="3" s="1"/>
  <c r="AF136" i="3" s="1"/>
  <c r="AJ136" i="3" s="1"/>
  <c r="AA136" i="3"/>
  <c r="AC136" i="3"/>
  <c r="AE136" i="3"/>
  <c r="Y137" i="3"/>
  <c r="AD137" i="3" s="1"/>
  <c r="AA137" i="3"/>
  <c r="AC137" i="3"/>
  <c r="AE137" i="3"/>
  <c r="Y138" i="3"/>
  <c r="AA138" i="3"/>
  <c r="AD138" i="3" s="1"/>
  <c r="AF138" i="3" s="1"/>
  <c r="AJ138" i="3" s="1"/>
  <c r="AC138" i="3"/>
  <c r="AE138" i="3"/>
  <c r="Y139" i="3"/>
  <c r="AA139" i="3"/>
  <c r="AC139" i="3"/>
  <c r="AE139" i="3"/>
  <c r="D143" i="3"/>
  <c r="E143" i="3"/>
  <c r="F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AI147" i="3"/>
  <c r="Y150" i="3"/>
  <c r="AA150" i="3"/>
  <c r="AC150" i="3"/>
  <c r="AE150" i="3"/>
  <c r="Y151" i="3"/>
  <c r="AD151" i="3" s="1"/>
  <c r="AF151" i="3" s="1"/>
  <c r="AA151" i="3"/>
  <c r="AC151" i="3"/>
  <c r="AE151" i="3"/>
  <c r="Y152" i="3"/>
  <c r="AA152" i="3"/>
  <c r="AC152" i="3"/>
  <c r="AE152" i="3"/>
  <c r="Y153" i="3"/>
  <c r="AA153" i="3"/>
  <c r="AC153" i="3"/>
  <c r="AE153" i="3"/>
  <c r="Y154" i="3"/>
  <c r="AA154" i="3"/>
  <c r="AC154" i="3"/>
  <c r="AD154" i="3"/>
  <c r="AF154" i="3" s="1"/>
  <c r="AJ154" i="3" s="1"/>
  <c r="AE154" i="3"/>
  <c r="Y155" i="3"/>
  <c r="AA155" i="3"/>
  <c r="AC155" i="3"/>
  <c r="AE155" i="3"/>
  <c r="D159" i="3"/>
  <c r="E159" i="3"/>
  <c r="F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AI163" i="3"/>
  <c r="Y166" i="3"/>
  <c r="AA166" i="3"/>
  <c r="AC166" i="3"/>
  <c r="AE166" i="3"/>
  <c r="Y167" i="3"/>
  <c r="AA167" i="3"/>
  <c r="AC167" i="3"/>
  <c r="AE167" i="3"/>
  <c r="Y168" i="3"/>
  <c r="AD168" i="3" s="1"/>
  <c r="AF168" i="3" s="1"/>
  <c r="AJ168" i="3" s="1"/>
  <c r="AA168" i="3"/>
  <c r="AC168" i="3"/>
  <c r="AE168" i="3"/>
  <c r="Y169" i="3"/>
  <c r="AD169" i="3" s="1"/>
  <c r="AA169" i="3"/>
  <c r="AC169" i="3"/>
  <c r="AE169" i="3"/>
  <c r="Y170" i="3"/>
  <c r="AA170" i="3"/>
  <c r="AD170" i="3" s="1"/>
  <c r="AF170" i="3" s="1"/>
  <c r="AJ170" i="3" s="1"/>
  <c r="AC170" i="3"/>
  <c r="AE170" i="3"/>
  <c r="Y171" i="3"/>
  <c r="AA171" i="3"/>
  <c r="AC171" i="3"/>
  <c r="AE171" i="3"/>
  <c r="D175" i="3"/>
  <c r="E175" i="3"/>
  <c r="F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AI179" i="3"/>
  <c r="Y182" i="3"/>
  <c r="AD182" i="3" s="1"/>
  <c r="AA182" i="3"/>
  <c r="AC182" i="3"/>
  <c r="AE182" i="3"/>
  <c r="Y183" i="3"/>
  <c r="AD183" i="3" s="1"/>
  <c r="AF183" i="3" s="1"/>
  <c r="AA183" i="3"/>
  <c r="AC183" i="3"/>
  <c r="AE183" i="3"/>
  <c r="Y184" i="3"/>
  <c r="AA184" i="3"/>
  <c r="AC184" i="3"/>
  <c r="AE184" i="3"/>
  <c r="Y185" i="3"/>
  <c r="AA185" i="3"/>
  <c r="AC185" i="3"/>
  <c r="AE185" i="3"/>
  <c r="Y186" i="3"/>
  <c r="AA186" i="3"/>
  <c r="AC186" i="3"/>
  <c r="AD186" i="3"/>
  <c r="AF186" i="3" s="1"/>
  <c r="AJ186" i="3" s="1"/>
  <c r="AE186" i="3"/>
  <c r="Y187" i="3"/>
  <c r="AA187" i="3"/>
  <c r="AC187" i="3"/>
  <c r="AE187" i="3"/>
  <c r="D191" i="3"/>
  <c r="E191" i="3"/>
  <c r="F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AI195" i="3"/>
  <c r="Y198" i="3"/>
  <c r="AA198" i="3"/>
  <c r="AD198" i="3" s="1"/>
  <c r="AC198" i="3"/>
  <c r="AE198" i="3"/>
  <c r="Y199" i="3"/>
  <c r="AA199" i="3"/>
  <c r="AC199" i="3"/>
  <c r="AE199" i="3"/>
  <c r="Y200" i="3"/>
  <c r="AD200" i="3" s="1"/>
  <c r="AF200" i="3" s="1"/>
  <c r="AJ200" i="3" s="1"/>
  <c r="AA200" i="3"/>
  <c r="AC200" i="3"/>
  <c r="AE200" i="3"/>
  <c r="Y201" i="3"/>
  <c r="AD201" i="3" s="1"/>
  <c r="AA201" i="3"/>
  <c r="AC201" i="3"/>
  <c r="AE201" i="3"/>
  <c r="Y202" i="3"/>
  <c r="AA202" i="3"/>
  <c r="AC202" i="3"/>
  <c r="AE202" i="3"/>
  <c r="Y203" i="3"/>
  <c r="AA203" i="3"/>
  <c r="AC203" i="3"/>
  <c r="AE203" i="3"/>
  <c r="D207" i="3"/>
  <c r="E207" i="3"/>
  <c r="F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AI211" i="3"/>
  <c r="Y214" i="3"/>
  <c r="AA214" i="3"/>
  <c r="AD214" i="3" s="1"/>
  <c r="AF214" i="3" s="1"/>
  <c r="AJ214" i="3" s="1"/>
  <c r="AC214" i="3"/>
  <c r="AE214" i="3"/>
  <c r="Y215" i="3"/>
  <c r="AA215" i="3"/>
  <c r="AC215" i="3"/>
  <c r="AE215" i="3"/>
  <c r="Y216" i="3"/>
  <c r="AA216" i="3"/>
  <c r="AC216" i="3"/>
  <c r="AE216" i="3"/>
  <c r="Y217" i="3"/>
  <c r="AA217" i="3"/>
  <c r="AC217" i="3"/>
  <c r="AE217" i="3"/>
  <c r="Y218" i="3"/>
  <c r="AA218" i="3"/>
  <c r="AC218" i="3"/>
  <c r="AE218" i="3"/>
  <c r="Y219" i="3"/>
  <c r="AA219" i="3"/>
  <c r="AD219" i="3" s="1"/>
  <c r="AF219" i="3" s="1"/>
  <c r="AJ219" i="3" s="1"/>
  <c r="AC219" i="3"/>
  <c r="AE219" i="3"/>
  <c r="D223" i="3"/>
  <c r="E223" i="3"/>
  <c r="F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AI227" i="3"/>
  <c r="Y230" i="3"/>
  <c r="AD230" i="3" s="1"/>
  <c r="AF230" i="3" s="1"/>
  <c r="AJ230" i="3" s="1"/>
  <c r="AA230" i="3"/>
  <c r="AC230" i="3"/>
  <c r="AE230" i="3"/>
  <c r="Y231" i="3"/>
  <c r="AD231" i="3" s="1"/>
  <c r="AA231" i="3"/>
  <c r="AC231" i="3"/>
  <c r="AE231" i="3"/>
  <c r="Y232" i="3"/>
  <c r="AA232" i="3"/>
  <c r="AC232" i="3"/>
  <c r="AE232" i="3"/>
  <c r="Y233" i="3"/>
  <c r="AA233" i="3"/>
  <c r="AC233" i="3"/>
  <c r="AD233" i="3"/>
  <c r="AF233" i="3" s="1"/>
  <c r="AJ233" i="3" s="1"/>
  <c r="AE233" i="3"/>
  <c r="Y234" i="3"/>
  <c r="AA234" i="3"/>
  <c r="AC234" i="3"/>
  <c r="AE234" i="3"/>
  <c r="Y235" i="3"/>
  <c r="AA235" i="3"/>
  <c r="AC235" i="3"/>
  <c r="AE235" i="3"/>
  <c r="D239" i="3"/>
  <c r="E239" i="3"/>
  <c r="F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AI243" i="3"/>
  <c r="Y246" i="3"/>
  <c r="AA246" i="3"/>
  <c r="AC246" i="3"/>
  <c r="AE246" i="3"/>
  <c r="Y247" i="3"/>
  <c r="AA247" i="3"/>
  <c r="AC247" i="3"/>
  <c r="AE247" i="3"/>
  <c r="Y248" i="3"/>
  <c r="AA248" i="3"/>
  <c r="AC248" i="3"/>
  <c r="AE248" i="3"/>
  <c r="Y249" i="3"/>
  <c r="AA249" i="3"/>
  <c r="AC249" i="3"/>
  <c r="AE249" i="3"/>
  <c r="Y250" i="3"/>
  <c r="AA250" i="3"/>
  <c r="AC250" i="3"/>
  <c r="AE250" i="3"/>
  <c r="Y251" i="3"/>
  <c r="AD251" i="3" s="1"/>
  <c r="AF251" i="3" s="1"/>
  <c r="AJ251" i="3" s="1"/>
  <c r="AA251" i="3"/>
  <c r="AC251" i="3"/>
  <c r="AE251" i="3"/>
  <c r="D255" i="3"/>
  <c r="E255" i="3"/>
  <c r="F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AI259" i="3"/>
  <c r="Y262" i="3"/>
  <c r="AA262" i="3"/>
  <c r="AC262" i="3"/>
  <c r="AD262" i="3"/>
  <c r="AF262" i="3" s="1"/>
  <c r="AJ262" i="3" s="1"/>
  <c r="AE262" i="3"/>
  <c r="Y263" i="3"/>
  <c r="AA263" i="3"/>
  <c r="AC263" i="3"/>
  <c r="AE263" i="3"/>
  <c r="Y264" i="3"/>
  <c r="AA264" i="3"/>
  <c r="AC264" i="3"/>
  <c r="AE264" i="3"/>
  <c r="Y265" i="3"/>
  <c r="AA265" i="3"/>
  <c r="AD265" i="3" s="1"/>
  <c r="AF265" i="3" s="1"/>
  <c r="AJ265" i="3" s="1"/>
  <c r="AC265" i="3"/>
  <c r="AE265" i="3"/>
  <c r="Y266" i="3"/>
  <c r="AA266" i="3"/>
  <c r="AC266" i="3"/>
  <c r="AE266" i="3"/>
  <c r="Y267" i="3"/>
  <c r="AA267" i="3"/>
  <c r="AC267" i="3"/>
  <c r="AE267" i="3"/>
  <c r="D271" i="3"/>
  <c r="E271" i="3"/>
  <c r="F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AI275" i="3"/>
  <c r="Y278" i="3"/>
  <c r="AA278" i="3"/>
  <c r="AC278" i="3"/>
  <c r="AE278" i="3"/>
  <c r="Y279" i="3"/>
  <c r="AA279" i="3"/>
  <c r="AC279" i="3"/>
  <c r="AE279" i="3"/>
  <c r="Y280" i="3"/>
  <c r="AA280" i="3"/>
  <c r="AC280" i="3"/>
  <c r="AE280" i="3"/>
  <c r="Y281" i="3"/>
  <c r="AA281" i="3"/>
  <c r="AC281" i="3"/>
  <c r="AE281" i="3"/>
  <c r="Y282" i="3"/>
  <c r="AA282" i="3"/>
  <c r="AC282" i="3"/>
  <c r="AE282" i="3"/>
  <c r="Y283" i="3"/>
  <c r="AD283" i="3" s="1"/>
  <c r="AF283" i="3" s="1"/>
  <c r="AJ283" i="3" s="1"/>
  <c r="AA283" i="3"/>
  <c r="AC283" i="3"/>
  <c r="AE283" i="3"/>
  <c r="D287" i="3"/>
  <c r="E287" i="3"/>
  <c r="F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AI291" i="3"/>
  <c r="Y294" i="3"/>
  <c r="AA294" i="3"/>
  <c r="AD294" i="3" s="1"/>
  <c r="AF294" i="3" s="1"/>
  <c r="AJ294" i="3" s="1"/>
  <c r="AC294" i="3"/>
  <c r="AE294" i="3"/>
  <c r="Y295" i="3"/>
  <c r="AA295" i="3"/>
  <c r="AC295" i="3"/>
  <c r="AE295" i="3"/>
  <c r="Y296" i="3"/>
  <c r="AD296" i="3" s="1"/>
  <c r="AA296" i="3"/>
  <c r="AC296" i="3"/>
  <c r="AE296" i="3"/>
  <c r="Y297" i="3"/>
  <c r="AD297" i="3" s="1"/>
  <c r="AF297" i="3" s="1"/>
  <c r="AJ297" i="3" s="1"/>
  <c r="AA297" i="3"/>
  <c r="AC297" i="3"/>
  <c r="AE297" i="3"/>
  <c r="Y298" i="3"/>
  <c r="AA298" i="3"/>
  <c r="AC298" i="3"/>
  <c r="AE298" i="3"/>
  <c r="Y299" i="3"/>
  <c r="AA299" i="3"/>
  <c r="AC299" i="3"/>
  <c r="AE299" i="3"/>
  <c r="D303" i="3"/>
  <c r="E303" i="3"/>
  <c r="F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U15" i="7"/>
  <c r="T15" i="7"/>
  <c r="S15" i="7"/>
  <c r="R15" i="7"/>
  <c r="Q15" i="7"/>
  <c r="P15" i="7"/>
  <c r="O15" i="7"/>
  <c r="N15" i="7"/>
  <c r="M15" i="7"/>
  <c r="L15" i="7"/>
  <c r="K15" i="7"/>
  <c r="J15" i="7"/>
  <c r="F15" i="7"/>
  <c r="E15" i="7"/>
  <c r="D15" i="7"/>
  <c r="AE11" i="7"/>
  <c r="AD11" i="7"/>
  <c r="AF11" i="7" s="1"/>
  <c r="AJ11" i="7" s="1"/>
  <c r="AC11" i="7"/>
  <c r="AA11" i="7"/>
  <c r="Y11" i="7"/>
  <c r="AE10" i="7"/>
  <c r="AC10" i="7"/>
  <c r="AA10" i="7"/>
  <c r="Y10" i="7"/>
  <c r="AD10" i="7" s="1"/>
  <c r="AF10" i="7" s="1"/>
  <c r="AJ10" i="7" s="1"/>
  <c r="AE9" i="7"/>
  <c r="AC9" i="7"/>
  <c r="AA9" i="7"/>
  <c r="Y9" i="7"/>
  <c r="AD9" i="7" s="1"/>
  <c r="AF9" i="7" s="1"/>
  <c r="AJ9" i="7" s="1"/>
  <c r="AE8" i="7"/>
  <c r="AF8" i="7" s="1"/>
  <c r="AJ8" i="7" s="1"/>
  <c r="AC8" i="7"/>
  <c r="AA8" i="7"/>
  <c r="Y8" i="7"/>
  <c r="AD8" i="7" s="1"/>
  <c r="AE7" i="7"/>
  <c r="AC7" i="7"/>
  <c r="AA7" i="7"/>
  <c r="AD7" i="7" s="1"/>
  <c r="AF7" i="7" s="1"/>
  <c r="Y7" i="7"/>
  <c r="AE6" i="7"/>
  <c r="AC6" i="7"/>
  <c r="AA6" i="7"/>
  <c r="Y6" i="7"/>
  <c r="AD6" i="7" s="1"/>
  <c r="AF6" i="7" s="1"/>
  <c r="AJ6" i="7" s="1"/>
  <c r="AI3" i="7"/>
  <c r="U15" i="6"/>
  <c r="T15" i="6"/>
  <c r="S15" i="6"/>
  <c r="R15" i="6"/>
  <c r="Q15" i="6"/>
  <c r="P15" i="6"/>
  <c r="O15" i="6"/>
  <c r="N15" i="6"/>
  <c r="M15" i="6"/>
  <c r="L15" i="6"/>
  <c r="K15" i="6"/>
  <c r="J15" i="6"/>
  <c r="F15" i="6"/>
  <c r="E15" i="6"/>
  <c r="D15" i="6"/>
  <c r="AE11" i="6"/>
  <c r="AC11" i="6"/>
  <c r="AA11" i="6"/>
  <c r="AD11" i="6" s="1"/>
  <c r="Y11" i="6"/>
  <c r="AE10" i="6"/>
  <c r="AC10" i="6"/>
  <c r="AA10" i="6"/>
  <c r="Y10" i="6"/>
  <c r="AD10" i="6" s="1"/>
  <c r="AF10" i="6" s="1"/>
  <c r="AJ10" i="6" s="1"/>
  <c r="AE9" i="6"/>
  <c r="AC9" i="6"/>
  <c r="AA9" i="6"/>
  <c r="Y9" i="6"/>
  <c r="AE8" i="6"/>
  <c r="AC8" i="6"/>
  <c r="AA8" i="6"/>
  <c r="Y8" i="6"/>
  <c r="AE7" i="6"/>
  <c r="AC7" i="6"/>
  <c r="AA7" i="6"/>
  <c r="Y7" i="6"/>
  <c r="AD7" i="6" s="1"/>
  <c r="AF7" i="6" s="1"/>
  <c r="AE6" i="6"/>
  <c r="AC6" i="6"/>
  <c r="AA6" i="6"/>
  <c r="Y6" i="6"/>
  <c r="AI3" i="6"/>
  <c r="U15" i="5"/>
  <c r="T15" i="5"/>
  <c r="S15" i="5"/>
  <c r="R15" i="5"/>
  <c r="Q15" i="5"/>
  <c r="P15" i="5"/>
  <c r="O15" i="5"/>
  <c r="N15" i="5"/>
  <c r="M15" i="5"/>
  <c r="L15" i="5"/>
  <c r="K15" i="5"/>
  <c r="J15" i="5"/>
  <c r="F15" i="5"/>
  <c r="E15" i="5"/>
  <c r="D15" i="5"/>
  <c r="AE11" i="5"/>
  <c r="AD11" i="5"/>
  <c r="AF11" i="5" s="1"/>
  <c r="AJ11" i="5" s="1"/>
  <c r="AC11" i="5"/>
  <c r="AA11" i="5"/>
  <c r="Y11" i="5"/>
  <c r="AE10" i="5"/>
  <c r="AC10" i="5"/>
  <c r="AA10" i="5"/>
  <c r="Y10" i="5"/>
  <c r="AD10" i="5" s="1"/>
  <c r="AF10" i="5" s="1"/>
  <c r="AJ10" i="5" s="1"/>
  <c r="AE9" i="5"/>
  <c r="AC9" i="5"/>
  <c r="AA9" i="5"/>
  <c r="Y9" i="5"/>
  <c r="AD9" i="5" s="1"/>
  <c r="AF9" i="5" s="1"/>
  <c r="AJ9" i="5" s="1"/>
  <c r="AE8" i="5"/>
  <c r="AF8" i="5" s="1"/>
  <c r="AJ8" i="5" s="1"/>
  <c r="AC8" i="5"/>
  <c r="AA8" i="5"/>
  <c r="Y8" i="5"/>
  <c r="AD8" i="5" s="1"/>
  <c r="AE6" i="5"/>
  <c r="AC6" i="5"/>
  <c r="AA6" i="5"/>
  <c r="Y6" i="5"/>
  <c r="AD6" i="5" s="1"/>
  <c r="AF6" i="5" s="1"/>
  <c r="AJ6" i="5" s="1"/>
  <c r="AI3" i="5"/>
  <c r="U15" i="4"/>
  <c r="T15" i="4"/>
  <c r="S15" i="4"/>
  <c r="R15" i="4"/>
  <c r="Q15" i="4"/>
  <c r="P15" i="4"/>
  <c r="O15" i="4"/>
  <c r="N15" i="4"/>
  <c r="M15" i="4"/>
  <c r="L15" i="4"/>
  <c r="K15" i="4"/>
  <c r="J15" i="4"/>
  <c r="F15" i="4"/>
  <c r="E15" i="4"/>
  <c r="D15" i="4"/>
  <c r="AE11" i="4"/>
  <c r="AC11" i="4"/>
  <c r="AA11" i="4"/>
  <c r="Y11" i="4"/>
  <c r="AD11" i="4" s="1"/>
  <c r="AE10" i="4"/>
  <c r="AC10" i="4"/>
  <c r="AA10" i="4"/>
  <c r="Y10" i="4"/>
  <c r="AE9" i="4"/>
  <c r="AC9" i="4"/>
  <c r="AA9" i="4"/>
  <c r="AD9" i="4" s="1"/>
  <c r="AF9" i="4" s="1"/>
  <c r="AJ9" i="4" s="1"/>
  <c r="Y9" i="4"/>
  <c r="AE8" i="4"/>
  <c r="AC8" i="4"/>
  <c r="AA8" i="4"/>
  <c r="Y8" i="4"/>
  <c r="AE7" i="4"/>
  <c r="AC7" i="4"/>
  <c r="AA7" i="4"/>
  <c r="Y7" i="4"/>
  <c r="AE6" i="4"/>
  <c r="AC6" i="4"/>
  <c r="AA6" i="4"/>
  <c r="Y6" i="4"/>
  <c r="AI3" i="4"/>
  <c r="U15" i="3"/>
  <c r="T15" i="3"/>
  <c r="S15" i="3"/>
  <c r="R15" i="3"/>
  <c r="Q15" i="3"/>
  <c r="P15" i="3"/>
  <c r="O15" i="3"/>
  <c r="N15" i="3"/>
  <c r="M15" i="3"/>
  <c r="L15" i="3"/>
  <c r="K15" i="3"/>
  <c r="J15" i="3"/>
  <c r="F15" i="3"/>
  <c r="E15" i="3"/>
  <c r="D15" i="3"/>
  <c r="AE11" i="3"/>
  <c r="AD11" i="3"/>
  <c r="AF11" i="3" s="1"/>
  <c r="AJ11" i="3" s="1"/>
  <c r="AC11" i="3"/>
  <c r="AA11" i="3"/>
  <c r="Y11" i="3"/>
  <c r="AE10" i="3"/>
  <c r="AC10" i="3"/>
  <c r="AA10" i="3"/>
  <c r="Y10" i="3"/>
  <c r="AE9" i="3"/>
  <c r="AC9" i="3"/>
  <c r="AA9" i="3"/>
  <c r="Y9" i="3"/>
  <c r="AE8" i="3"/>
  <c r="AC8" i="3"/>
  <c r="AA8" i="3"/>
  <c r="Y8" i="3"/>
  <c r="AD8" i="3" s="1"/>
  <c r="AE7" i="3"/>
  <c r="AC7" i="3"/>
  <c r="AA7" i="3"/>
  <c r="Y7" i="3"/>
  <c r="AE6" i="3"/>
  <c r="AC6" i="3"/>
  <c r="AA6" i="3"/>
  <c r="AD6" i="3" s="1"/>
  <c r="AF6" i="3" s="1"/>
  <c r="AJ6" i="3" s="1"/>
  <c r="Y6" i="3"/>
  <c r="AI3" i="3"/>
  <c r="AI435" i="1"/>
  <c r="Y438" i="1"/>
  <c r="AD438" i="1" s="1"/>
  <c r="AF438" i="1" s="1"/>
  <c r="AJ438" i="1" s="1"/>
  <c r="AA438" i="1"/>
  <c r="AC438" i="1"/>
  <c r="AE438" i="1"/>
  <c r="Y439" i="1"/>
  <c r="AA439" i="1"/>
  <c r="AC439" i="1"/>
  <c r="AD439" i="1"/>
  <c r="AE439" i="1"/>
  <c r="AF439" i="1" s="1"/>
  <c r="Y440" i="1"/>
  <c r="AA440" i="1"/>
  <c r="AD440" i="1" s="1"/>
  <c r="AF440" i="1" s="1"/>
  <c r="AJ440" i="1" s="1"/>
  <c r="AC440" i="1"/>
  <c r="AE440" i="1"/>
  <c r="Y441" i="1"/>
  <c r="AA441" i="1"/>
  <c r="AC441" i="1"/>
  <c r="AD441" i="1" s="1"/>
  <c r="AE441" i="1"/>
  <c r="Y442" i="1"/>
  <c r="AA442" i="1"/>
  <c r="AC442" i="1"/>
  <c r="AD442" i="1"/>
  <c r="AE442" i="1"/>
  <c r="AF442" i="1" s="1"/>
  <c r="AJ442" i="1" s="1"/>
  <c r="Y443" i="1"/>
  <c r="AD443" i="1" s="1"/>
  <c r="AA443" i="1"/>
  <c r="AC443" i="1"/>
  <c r="AE443" i="1"/>
  <c r="D447" i="1"/>
  <c r="E447" i="1"/>
  <c r="F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AI451" i="1"/>
  <c r="Y454" i="1"/>
  <c r="AD454" i="1" s="1"/>
  <c r="AA454" i="1"/>
  <c r="AC454" i="1"/>
  <c r="AE454" i="1"/>
  <c r="Y455" i="1"/>
  <c r="AA455" i="1"/>
  <c r="AD455" i="1" s="1"/>
  <c r="AF455" i="1" s="1"/>
  <c r="AC455" i="1"/>
  <c r="AE455" i="1"/>
  <c r="Y456" i="1"/>
  <c r="AA456" i="1"/>
  <c r="AC456" i="1"/>
  <c r="AD456" i="1"/>
  <c r="AE456" i="1"/>
  <c r="AF456" i="1" s="1"/>
  <c r="AJ456" i="1" s="1"/>
  <c r="Y457" i="1"/>
  <c r="AD457" i="1" s="1"/>
  <c r="AA457" i="1"/>
  <c r="AC457" i="1"/>
  <c r="AE457" i="1"/>
  <c r="Y458" i="1"/>
  <c r="AA458" i="1"/>
  <c r="AD458" i="1" s="1"/>
  <c r="AF458" i="1" s="1"/>
  <c r="AJ458" i="1" s="1"/>
  <c r="AC458" i="1"/>
  <c r="AE458" i="1"/>
  <c r="Y459" i="1"/>
  <c r="AA459" i="1"/>
  <c r="AC459" i="1"/>
  <c r="AD459" i="1" s="1"/>
  <c r="AE459" i="1"/>
  <c r="D463" i="1"/>
  <c r="E463" i="1"/>
  <c r="F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AI467" i="1"/>
  <c r="Y470" i="1"/>
  <c r="AA470" i="1"/>
  <c r="AC470" i="1"/>
  <c r="AD470" i="1" s="1"/>
  <c r="AF470" i="1" s="1"/>
  <c r="AJ470" i="1" s="1"/>
  <c r="AE470" i="1"/>
  <c r="Y471" i="1"/>
  <c r="AA471" i="1"/>
  <c r="AC471" i="1"/>
  <c r="AD471" i="1"/>
  <c r="AE471" i="1"/>
  <c r="AF471" i="1" s="1"/>
  <c r="Y472" i="1"/>
  <c r="AA472" i="1"/>
  <c r="AD472" i="1" s="1"/>
  <c r="AF472" i="1" s="1"/>
  <c r="AJ472" i="1" s="1"/>
  <c r="AC472" i="1"/>
  <c r="AE472" i="1"/>
  <c r="Y473" i="1"/>
  <c r="AA473" i="1"/>
  <c r="AC473" i="1"/>
  <c r="AD473" i="1" s="1"/>
  <c r="AE473" i="1"/>
  <c r="Y474" i="1"/>
  <c r="AA474" i="1"/>
  <c r="AC474" i="1"/>
  <c r="AD474" i="1"/>
  <c r="AE474" i="1"/>
  <c r="AF474" i="1" s="1"/>
  <c r="AJ474" i="1" s="1"/>
  <c r="Y475" i="1"/>
  <c r="AD475" i="1" s="1"/>
  <c r="AA475" i="1"/>
  <c r="AC475" i="1"/>
  <c r="AE475" i="1"/>
  <c r="D479" i="1"/>
  <c r="E479" i="1"/>
  <c r="F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AI483" i="1"/>
  <c r="Y486" i="1"/>
  <c r="AD486" i="1" s="1"/>
  <c r="AA486" i="1"/>
  <c r="AC486" i="1"/>
  <c r="AE486" i="1"/>
  <c r="Y487" i="1"/>
  <c r="AA487" i="1"/>
  <c r="AD487" i="1" s="1"/>
  <c r="AF487" i="1" s="1"/>
  <c r="AC487" i="1"/>
  <c r="AE487" i="1"/>
  <c r="Y488" i="1"/>
  <c r="AA488" i="1"/>
  <c r="AC488" i="1"/>
  <c r="AD488" i="1"/>
  <c r="AE488" i="1"/>
  <c r="AF488" i="1" s="1"/>
  <c r="AJ488" i="1" s="1"/>
  <c r="Y489" i="1"/>
  <c r="AD489" i="1" s="1"/>
  <c r="AA489" i="1"/>
  <c r="AC489" i="1"/>
  <c r="AE489" i="1"/>
  <c r="Y490" i="1"/>
  <c r="AA490" i="1"/>
  <c r="AD490" i="1" s="1"/>
  <c r="AF490" i="1" s="1"/>
  <c r="AJ490" i="1" s="1"/>
  <c r="AC490" i="1"/>
  <c r="AE490" i="1"/>
  <c r="Y491" i="1"/>
  <c r="AA491" i="1"/>
  <c r="AC491" i="1"/>
  <c r="AD491" i="1" s="1"/>
  <c r="AE491" i="1"/>
  <c r="D495" i="1"/>
  <c r="E495" i="1"/>
  <c r="F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AI131" i="1"/>
  <c r="Y134" i="1"/>
  <c r="AA134" i="1"/>
  <c r="AC134" i="1"/>
  <c r="AE134" i="1"/>
  <c r="Y135" i="1"/>
  <c r="AA135" i="1"/>
  <c r="AC135" i="1"/>
  <c r="AD135" i="1"/>
  <c r="AF135" i="1" s="1"/>
  <c r="AE135" i="1"/>
  <c r="Y136" i="1"/>
  <c r="AA136" i="1"/>
  <c r="AC136" i="1"/>
  <c r="AE136" i="1"/>
  <c r="Y137" i="1"/>
  <c r="AA137" i="1"/>
  <c r="AC137" i="1"/>
  <c r="AE137" i="1"/>
  <c r="Y138" i="1"/>
  <c r="AA138" i="1"/>
  <c r="AC138" i="1"/>
  <c r="AD138" i="1"/>
  <c r="AF138" i="1" s="1"/>
  <c r="AJ138" i="1" s="1"/>
  <c r="AE138" i="1"/>
  <c r="Y139" i="1"/>
  <c r="AD139" i="1" s="1"/>
  <c r="AA139" i="1"/>
  <c r="AC139" i="1"/>
  <c r="AE139" i="1"/>
  <c r="D143" i="1"/>
  <c r="E143" i="1"/>
  <c r="F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AI147" i="1"/>
  <c r="Y150" i="1"/>
  <c r="AD150" i="1" s="1"/>
  <c r="AA150" i="1"/>
  <c r="AC150" i="1"/>
  <c r="AE150" i="1"/>
  <c r="Y151" i="1"/>
  <c r="AA151" i="1"/>
  <c r="AC151" i="1"/>
  <c r="AE151" i="1"/>
  <c r="Y152" i="1"/>
  <c r="AA152" i="1"/>
  <c r="AC152" i="1"/>
  <c r="AD152" i="1"/>
  <c r="AF152" i="1" s="1"/>
  <c r="AE152" i="1"/>
  <c r="AJ152" i="1"/>
  <c r="Y153" i="1"/>
  <c r="AA153" i="1"/>
  <c r="AC153" i="1"/>
  <c r="AD153" i="1"/>
  <c r="AE153" i="1"/>
  <c r="Y154" i="1"/>
  <c r="AA154" i="1"/>
  <c r="AC154" i="1"/>
  <c r="AE154" i="1"/>
  <c r="Y155" i="1"/>
  <c r="AA155" i="1"/>
  <c r="AC155" i="1"/>
  <c r="AE155" i="1"/>
  <c r="D159" i="1"/>
  <c r="E159" i="1"/>
  <c r="F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AI163" i="1"/>
  <c r="Y166" i="1"/>
  <c r="AA166" i="1"/>
  <c r="AD166" i="1" s="1"/>
  <c r="AF166" i="1" s="1"/>
  <c r="AJ166" i="1" s="1"/>
  <c r="AC166" i="1"/>
  <c r="AE166" i="1"/>
  <c r="Y167" i="1"/>
  <c r="AA167" i="1"/>
  <c r="AC167" i="1"/>
  <c r="AD167" i="1"/>
  <c r="AE167" i="1"/>
  <c r="Y168" i="1"/>
  <c r="AD168" i="1" s="1"/>
  <c r="AA168" i="1"/>
  <c r="AC168" i="1"/>
  <c r="AE168" i="1"/>
  <c r="AF168" i="1"/>
  <c r="AJ168" i="1" s="1"/>
  <c r="Y169" i="1"/>
  <c r="AA169" i="1"/>
  <c r="AD169" i="1" s="1"/>
  <c r="AC169" i="1"/>
  <c r="AE169" i="1"/>
  <c r="AF169" i="1"/>
  <c r="AJ169" i="1" s="1"/>
  <c r="Y170" i="1"/>
  <c r="AA170" i="1"/>
  <c r="AC170" i="1"/>
  <c r="AD170" i="1" s="1"/>
  <c r="AE170" i="1"/>
  <c r="Y171" i="1"/>
  <c r="AD171" i="1" s="1"/>
  <c r="AA171" i="1"/>
  <c r="AC171" i="1"/>
  <c r="AE171" i="1"/>
  <c r="D175" i="1"/>
  <c r="E175" i="1"/>
  <c r="F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AI179" i="1"/>
  <c r="Y182" i="1"/>
  <c r="AD182" i="1" s="1"/>
  <c r="AA182" i="1"/>
  <c r="AC182" i="1"/>
  <c r="AE182" i="1"/>
  <c r="Y183" i="1"/>
  <c r="AA183" i="1"/>
  <c r="AC183" i="1"/>
  <c r="AE183" i="1"/>
  <c r="Y184" i="1"/>
  <c r="AA184" i="1"/>
  <c r="AC184" i="1"/>
  <c r="AD184" i="1"/>
  <c r="AF184" i="1" s="1"/>
  <c r="AE184" i="1"/>
  <c r="AJ184" i="1"/>
  <c r="Y185" i="1"/>
  <c r="AA185" i="1"/>
  <c r="AC185" i="1"/>
  <c r="AD185" i="1"/>
  <c r="AE185" i="1"/>
  <c r="Y186" i="1"/>
  <c r="AA186" i="1"/>
  <c r="AC186" i="1"/>
  <c r="AE186" i="1"/>
  <c r="Y187" i="1"/>
  <c r="AA187" i="1"/>
  <c r="AC187" i="1"/>
  <c r="AE187" i="1"/>
  <c r="D191" i="1"/>
  <c r="E191" i="1"/>
  <c r="F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AI195" i="1"/>
  <c r="Y198" i="1"/>
  <c r="AA198" i="1"/>
  <c r="AD198" i="1" s="1"/>
  <c r="AF198" i="1" s="1"/>
  <c r="AJ198" i="1" s="1"/>
  <c r="AC198" i="1"/>
  <c r="AE198" i="1"/>
  <c r="Y199" i="1"/>
  <c r="AA199" i="1"/>
  <c r="AC199" i="1"/>
  <c r="AD199" i="1" s="1"/>
  <c r="AE199" i="1"/>
  <c r="Y200" i="1"/>
  <c r="AD200" i="1" s="1"/>
  <c r="AA200" i="1"/>
  <c r="AC200" i="1"/>
  <c r="AE200" i="1"/>
  <c r="AF200" i="1" s="1"/>
  <c r="AJ200" i="1" s="1"/>
  <c r="Y201" i="1"/>
  <c r="AA201" i="1"/>
  <c r="AC201" i="1"/>
  <c r="AE201" i="1"/>
  <c r="Y202" i="1"/>
  <c r="AA202" i="1"/>
  <c r="AC202" i="1"/>
  <c r="AD202" i="1" s="1"/>
  <c r="AE202" i="1"/>
  <c r="Y203" i="1"/>
  <c r="AA203" i="1"/>
  <c r="AC203" i="1"/>
  <c r="AD203" i="1"/>
  <c r="AE203" i="1"/>
  <c r="D207" i="1"/>
  <c r="E207" i="1"/>
  <c r="F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AI211" i="1"/>
  <c r="Y214" i="1"/>
  <c r="AD214" i="1" s="1"/>
  <c r="AA214" i="1"/>
  <c r="AC214" i="1"/>
  <c r="AE214" i="1"/>
  <c r="Y215" i="1"/>
  <c r="AD215" i="1" s="1"/>
  <c r="AA215" i="1"/>
  <c r="AC215" i="1"/>
  <c r="AE215" i="1"/>
  <c r="AF215" i="1"/>
  <c r="Y216" i="1"/>
  <c r="AA216" i="1"/>
  <c r="AC216" i="1"/>
  <c r="AD216" i="1"/>
  <c r="AF216" i="1" s="1"/>
  <c r="AJ216" i="1" s="1"/>
  <c r="AE216" i="1"/>
  <c r="Y217" i="1"/>
  <c r="AA217" i="1"/>
  <c r="AC217" i="1"/>
  <c r="AD217" i="1"/>
  <c r="AE217" i="1"/>
  <c r="Y218" i="1"/>
  <c r="AA218" i="1"/>
  <c r="AC218" i="1"/>
  <c r="AE218" i="1"/>
  <c r="Y219" i="1"/>
  <c r="AA219" i="1"/>
  <c r="AC219" i="1"/>
  <c r="AE219" i="1"/>
  <c r="D223" i="1"/>
  <c r="E223" i="1"/>
  <c r="F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AI227" i="1"/>
  <c r="Y230" i="1"/>
  <c r="AA230" i="1"/>
  <c r="AD230" i="1" s="1"/>
  <c r="AC230" i="1"/>
  <c r="AE230" i="1"/>
  <c r="AF230" i="1"/>
  <c r="AJ230" i="1" s="1"/>
  <c r="Y231" i="1"/>
  <c r="AA231" i="1"/>
  <c r="AC231" i="1"/>
  <c r="AD231" i="1" s="1"/>
  <c r="AE231" i="1"/>
  <c r="Y232" i="1"/>
  <c r="AD232" i="1" s="1"/>
  <c r="AA232" i="1"/>
  <c r="AC232" i="1"/>
  <c r="AE232" i="1"/>
  <c r="Y233" i="1"/>
  <c r="AA233" i="1"/>
  <c r="AC233" i="1"/>
  <c r="AE233" i="1"/>
  <c r="Y234" i="1"/>
  <c r="AA234" i="1"/>
  <c r="AC234" i="1"/>
  <c r="AD234" i="1" s="1"/>
  <c r="AE234" i="1"/>
  <c r="Y235" i="1"/>
  <c r="AA235" i="1"/>
  <c r="AC235" i="1"/>
  <c r="AD235" i="1"/>
  <c r="AE235" i="1"/>
  <c r="D239" i="1"/>
  <c r="E239" i="1"/>
  <c r="F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AI243" i="1"/>
  <c r="Y246" i="1"/>
  <c r="AA246" i="1"/>
  <c r="AC246" i="1"/>
  <c r="AD246" i="1"/>
  <c r="AE246" i="1"/>
  <c r="Y247" i="1"/>
  <c r="AD247" i="1" s="1"/>
  <c r="AA247" i="1"/>
  <c r="AC247" i="1"/>
  <c r="AE247" i="1"/>
  <c r="AF247" i="1" s="1"/>
  <c r="Y248" i="1"/>
  <c r="AA248" i="1"/>
  <c r="AC248" i="1"/>
  <c r="AD248" i="1" s="1"/>
  <c r="AF248" i="1" s="1"/>
  <c r="AJ248" i="1" s="1"/>
  <c r="AE248" i="1"/>
  <c r="Y249" i="1"/>
  <c r="AD249" i="1" s="1"/>
  <c r="AA249" i="1"/>
  <c r="AC249" i="1"/>
  <c r="AE249" i="1"/>
  <c r="Y250" i="1"/>
  <c r="AD250" i="1" s="1"/>
  <c r="AA250" i="1"/>
  <c r="AC250" i="1"/>
  <c r="AE250" i="1"/>
  <c r="AF250" i="1"/>
  <c r="AJ250" i="1" s="1"/>
  <c r="Y251" i="1"/>
  <c r="AD251" i="1" s="1"/>
  <c r="AA251" i="1"/>
  <c r="AC251" i="1"/>
  <c r="AE251" i="1"/>
  <c r="AF251" i="1"/>
  <c r="AJ251" i="1" s="1"/>
  <c r="D255" i="1"/>
  <c r="E255" i="1"/>
  <c r="F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AI259" i="1"/>
  <c r="Y262" i="1"/>
  <c r="AA262" i="1"/>
  <c r="AC262" i="1"/>
  <c r="AE262" i="1"/>
  <c r="Y263" i="1"/>
  <c r="AA263" i="1"/>
  <c r="AC263" i="1"/>
  <c r="AD263" i="1" s="1"/>
  <c r="AF263" i="1" s="1"/>
  <c r="AE263" i="1"/>
  <c r="Y264" i="1"/>
  <c r="AA264" i="1"/>
  <c r="AC264" i="1"/>
  <c r="AE264" i="1"/>
  <c r="Y265" i="1"/>
  <c r="AA265" i="1"/>
  <c r="AC265" i="1"/>
  <c r="AE265" i="1"/>
  <c r="Y266" i="1"/>
  <c r="AA266" i="1"/>
  <c r="AC266" i="1"/>
  <c r="AD266" i="1"/>
  <c r="AE266" i="1"/>
  <c r="Y267" i="1"/>
  <c r="AA267" i="1"/>
  <c r="AC267" i="1"/>
  <c r="AD267" i="1"/>
  <c r="AE267" i="1"/>
  <c r="D271" i="1"/>
  <c r="E271" i="1"/>
  <c r="F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AI275" i="1"/>
  <c r="Y278" i="1"/>
  <c r="AA278" i="1"/>
  <c r="AC278" i="1"/>
  <c r="AD278" i="1"/>
  <c r="AE278" i="1"/>
  <c r="Y279" i="1"/>
  <c r="AA279" i="1"/>
  <c r="AC279" i="1"/>
  <c r="AE279" i="1"/>
  <c r="Y280" i="1"/>
  <c r="AA280" i="1"/>
  <c r="AC280" i="1"/>
  <c r="AD280" i="1" s="1"/>
  <c r="AE280" i="1"/>
  <c r="Y281" i="1"/>
  <c r="AA281" i="1"/>
  <c r="AC281" i="1"/>
  <c r="AD281" i="1"/>
  <c r="AE281" i="1"/>
  <c r="Y282" i="1"/>
  <c r="AD282" i="1" s="1"/>
  <c r="AA282" i="1"/>
  <c r="AC282" i="1"/>
  <c r="AE282" i="1"/>
  <c r="AF282" i="1" s="1"/>
  <c r="AJ282" i="1" s="1"/>
  <c r="Y283" i="1"/>
  <c r="AD283" i="1" s="1"/>
  <c r="AA283" i="1"/>
  <c r="AC283" i="1"/>
  <c r="AE283" i="1"/>
  <c r="AF283" i="1"/>
  <c r="AJ283" i="1" s="1"/>
  <c r="D287" i="1"/>
  <c r="E287" i="1"/>
  <c r="F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AI291" i="1"/>
  <c r="Y294" i="1"/>
  <c r="AA294" i="1"/>
  <c r="AD294" i="1" s="1"/>
  <c r="AF294" i="1" s="1"/>
  <c r="AJ294" i="1" s="1"/>
  <c r="AC294" i="1"/>
  <c r="AE294" i="1"/>
  <c r="Y295" i="1"/>
  <c r="AA295" i="1"/>
  <c r="AC295" i="1"/>
  <c r="AD295" i="1"/>
  <c r="AE295" i="1"/>
  <c r="Y296" i="1"/>
  <c r="AD296" i="1" s="1"/>
  <c r="AA296" i="1"/>
  <c r="AC296" i="1"/>
  <c r="AE296" i="1"/>
  <c r="AF296" i="1"/>
  <c r="AJ296" i="1" s="1"/>
  <c r="Y297" i="1"/>
  <c r="AA297" i="1"/>
  <c r="AD297" i="1" s="1"/>
  <c r="AC297" i="1"/>
  <c r="AE297" i="1"/>
  <c r="AF297" i="1"/>
  <c r="AJ297" i="1" s="1"/>
  <c r="Y298" i="1"/>
  <c r="AA298" i="1"/>
  <c r="AC298" i="1"/>
  <c r="AD298" i="1" s="1"/>
  <c r="AE298" i="1"/>
  <c r="Y299" i="1"/>
  <c r="AA299" i="1"/>
  <c r="AC299" i="1"/>
  <c r="AD299" i="1"/>
  <c r="AE299" i="1"/>
  <c r="D303" i="1"/>
  <c r="E303" i="1"/>
  <c r="F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AI307" i="1"/>
  <c r="Y310" i="1"/>
  <c r="AA310" i="1"/>
  <c r="AC310" i="1"/>
  <c r="AD310" i="1"/>
  <c r="AE310" i="1"/>
  <c r="Y311" i="1"/>
  <c r="AD311" i="1" s="1"/>
  <c r="AA311" i="1"/>
  <c r="AC311" i="1"/>
  <c r="AE311" i="1"/>
  <c r="AF311" i="1" s="1"/>
  <c r="Y312" i="1"/>
  <c r="AA312" i="1"/>
  <c r="AC312" i="1"/>
  <c r="AD312" i="1" s="1"/>
  <c r="AE312" i="1"/>
  <c r="Y313" i="1"/>
  <c r="AD313" i="1" s="1"/>
  <c r="AA313" i="1"/>
  <c r="AC313" i="1"/>
  <c r="AE313" i="1"/>
  <c r="Y314" i="1"/>
  <c r="AD314" i="1" s="1"/>
  <c r="AF314" i="1" s="1"/>
  <c r="AJ314" i="1" s="1"/>
  <c r="AA314" i="1"/>
  <c r="AC314" i="1"/>
  <c r="AE314" i="1"/>
  <c r="Y315" i="1"/>
  <c r="AA315" i="1"/>
  <c r="AD315" i="1" s="1"/>
  <c r="AF315" i="1" s="1"/>
  <c r="AJ315" i="1" s="1"/>
  <c r="AC315" i="1"/>
  <c r="AE315" i="1"/>
  <c r="D319" i="1"/>
  <c r="E319" i="1"/>
  <c r="F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AI323" i="1"/>
  <c r="Y326" i="1"/>
  <c r="AA326" i="1"/>
  <c r="AC326" i="1"/>
  <c r="AE326" i="1"/>
  <c r="Y327" i="1"/>
  <c r="AA327" i="1"/>
  <c r="AC327" i="1"/>
  <c r="AD327" i="1"/>
  <c r="AE327" i="1"/>
  <c r="AF327" i="1" s="1"/>
  <c r="Y328" i="1"/>
  <c r="AA328" i="1"/>
  <c r="AC328" i="1"/>
  <c r="AE328" i="1"/>
  <c r="Y329" i="1"/>
  <c r="AA329" i="1"/>
  <c r="AD329" i="1" s="1"/>
  <c r="AF329" i="1" s="1"/>
  <c r="AJ329" i="1" s="1"/>
  <c r="AC329" i="1"/>
  <c r="AE329" i="1"/>
  <c r="Y330" i="1"/>
  <c r="AA330" i="1"/>
  <c r="AC330" i="1"/>
  <c r="AD330" i="1"/>
  <c r="AE330" i="1"/>
  <c r="Y331" i="1"/>
  <c r="AD331" i="1" s="1"/>
  <c r="AA331" i="1"/>
  <c r="AC331" i="1"/>
  <c r="AE331" i="1"/>
  <c r="D335" i="1"/>
  <c r="E335" i="1"/>
  <c r="F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AI339" i="1"/>
  <c r="Y342" i="1"/>
  <c r="AD342" i="1" s="1"/>
  <c r="AA342" i="1"/>
  <c r="AC342" i="1"/>
  <c r="AE342" i="1"/>
  <c r="Y343" i="1"/>
  <c r="AA343" i="1"/>
  <c r="AC343" i="1"/>
  <c r="AE343" i="1"/>
  <c r="Y344" i="1"/>
  <c r="AA344" i="1"/>
  <c r="AC344" i="1"/>
  <c r="AD344" i="1"/>
  <c r="AE344" i="1"/>
  <c r="AF344" i="1" s="1"/>
  <c r="AJ344" i="1"/>
  <c r="Y345" i="1"/>
  <c r="AA345" i="1"/>
  <c r="AC345" i="1"/>
  <c r="AD345" i="1"/>
  <c r="AE345" i="1"/>
  <c r="Y346" i="1"/>
  <c r="AA346" i="1"/>
  <c r="AC346" i="1"/>
  <c r="AE346" i="1"/>
  <c r="Y347" i="1"/>
  <c r="AA347" i="1"/>
  <c r="AC347" i="1"/>
  <c r="AE347" i="1"/>
  <c r="D351" i="1"/>
  <c r="E351" i="1"/>
  <c r="F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AI355" i="1"/>
  <c r="Y358" i="1"/>
  <c r="AA358" i="1"/>
  <c r="AD358" i="1" s="1"/>
  <c r="AF358" i="1" s="1"/>
  <c r="AJ358" i="1" s="1"/>
  <c r="AC358" i="1"/>
  <c r="AE358" i="1"/>
  <c r="Y359" i="1"/>
  <c r="AA359" i="1"/>
  <c r="AC359" i="1"/>
  <c r="AD359" i="1"/>
  <c r="AE359" i="1"/>
  <c r="Y360" i="1"/>
  <c r="AD360" i="1" s="1"/>
  <c r="AF360" i="1" s="1"/>
  <c r="AJ360" i="1" s="1"/>
  <c r="AA360" i="1"/>
  <c r="AC360" i="1"/>
  <c r="AE360" i="1"/>
  <c r="Y361" i="1"/>
  <c r="AA361" i="1"/>
  <c r="AD361" i="1" s="1"/>
  <c r="AC361" i="1"/>
  <c r="AE361" i="1"/>
  <c r="AF361" i="1"/>
  <c r="AJ361" i="1" s="1"/>
  <c r="Y362" i="1"/>
  <c r="AA362" i="1"/>
  <c r="AC362" i="1"/>
  <c r="AD362" i="1" s="1"/>
  <c r="AE362" i="1"/>
  <c r="Y363" i="1"/>
  <c r="AD363" i="1" s="1"/>
  <c r="AA363" i="1"/>
  <c r="AC363" i="1"/>
  <c r="AE363" i="1"/>
  <c r="D367" i="1"/>
  <c r="E367" i="1"/>
  <c r="F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AI371" i="1"/>
  <c r="Y374" i="1"/>
  <c r="AD374" i="1" s="1"/>
  <c r="AA374" i="1"/>
  <c r="AC374" i="1"/>
  <c r="AE374" i="1"/>
  <c r="Y375" i="1"/>
  <c r="AA375" i="1"/>
  <c r="AC375" i="1"/>
  <c r="AE375" i="1"/>
  <c r="Y376" i="1"/>
  <c r="AA376" i="1"/>
  <c r="AC376" i="1"/>
  <c r="AD376" i="1"/>
  <c r="AF376" i="1" s="1"/>
  <c r="AJ376" i="1" s="1"/>
  <c r="AE376" i="1"/>
  <c r="Y377" i="1"/>
  <c r="AA377" i="1"/>
  <c r="AC377" i="1"/>
  <c r="AD377" i="1"/>
  <c r="AE377" i="1"/>
  <c r="Y378" i="1"/>
  <c r="AA378" i="1"/>
  <c r="AC378" i="1"/>
  <c r="AE378" i="1"/>
  <c r="Y379" i="1"/>
  <c r="AA379" i="1"/>
  <c r="AC379" i="1"/>
  <c r="AE379" i="1"/>
  <c r="D383" i="1"/>
  <c r="E383" i="1"/>
  <c r="F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AI387" i="1"/>
  <c r="Y390" i="1"/>
  <c r="AD390" i="1" s="1"/>
  <c r="AF390" i="1" s="1"/>
  <c r="AJ390" i="1" s="1"/>
  <c r="AA390" i="1"/>
  <c r="AC390" i="1"/>
  <c r="AE390" i="1"/>
  <c r="Y391" i="1"/>
  <c r="AA391" i="1"/>
  <c r="AC391" i="1"/>
  <c r="AD391" i="1" s="1"/>
  <c r="AF391" i="1" s="1"/>
  <c r="AE391" i="1"/>
  <c r="Y392" i="1"/>
  <c r="AD392" i="1" s="1"/>
  <c r="AA392" i="1"/>
  <c r="AC392" i="1"/>
  <c r="AE392" i="1"/>
  <c r="Y393" i="1"/>
  <c r="AA393" i="1"/>
  <c r="AC393" i="1"/>
  <c r="AE393" i="1"/>
  <c r="Y394" i="1"/>
  <c r="AA394" i="1"/>
  <c r="AC394" i="1"/>
  <c r="AD394" i="1" s="1"/>
  <c r="AF394" i="1" s="1"/>
  <c r="AJ394" i="1" s="1"/>
  <c r="AE394" i="1"/>
  <c r="Y395" i="1"/>
  <c r="AA395" i="1"/>
  <c r="AC395" i="1"/>
  <c r="AD395" i="1"/>
  <c r="AE395" i="1"/>
  <c r="D399" i="1"/>
  <c r="E399" i="1"/>
  <c r="F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AI403" i="1"/>
  <c r="Y406" i="1"/>
  <c r="AD406" i="1" s="1"/>
  <c r="AA406" i="1"/>
  <c r="AC406" i="1"/>
  <c r="AE406" i="1"/>
  <c r="Y407" i="1"/>
  <c r="AA407" i="1"/>
  <c r="AD407" i="1" s="1"/>
  <c r="AF407" i="1" s="1"/>
  <c r="AC407" i="1"/>
  <c r="AE407" i="1"/>
  <c r="Y408" i="1"/>
  <c r="AA408" i="1"/>
  <c r="AC408" i="1"/>
  <c r="AD408" i="1"/>
  <c r="AF408" i="1" s="1"/>
  <c r="AJ408" i="1" s="1"/>
  <c r="AE408" i="1"/>
  <c r="Y409" i="1"/>
  <c r="AD409" i="1" s="1"/>
  <c r="AA409" i="1"/>
  <c r="AC409" i="1"/>
  <c r="AE409" i="1"/>
  <c r="Y410" i="1"/>
  <c r="AA410" i="1"/>
  <c r="AC410" i="1"/>
  <c r="AD410" i="1"/>
  <c r="AE410" i="1"/>
  <c r="AF410" i="1" s="1"/>
  <c r="AJ410" i="1" s="1"/>
  <c r="Y411" i="1"/>
  <c r="AD411" i="1" s="1"/>
  <c r="AA411" i="1"/>
  <c r="AC411" i="1"/>
  <c r="AE411" i="1"/>
  <c r="AF411" i="1" s="1"/>
  <c r="AJ411" i="1" s="1"/>
  <c r="D415" i="1"/>
  <c r="E415" i="1"/>
  <c r="F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AI419" i="1"/>
  <c r="Y422" i="1"/>
  <c r="AD422" i="1" s="1"/>
  <c r="AA422" i="1"/>
  <c r="AC422" i="1"/>
  <c r="AE422" i="1"/>
  <c r="Y423" i="1"/>
  <c r="AD423" i="1" s="1"/>
  <c r="AF423" i="1" s="1"/>
  <c r="AA423" i="1"/>
  <c r="AC423" i="1"/>
  <c r="AE423" i="1"/>
  <c r="Y424" i="1"/>
  <c r="AA424" i="1"/>
  <c r="AC424" i="1"/>
  <c r="AD424" i="1"/>
  <c r="AE424" i="1"/>
  <c r="Y425" i="1"/>
  <c r="AD425" i="1" s="1"/>
  <c r="AA425" i="1"/>
  <c r="AC425" i="1"/>
  <c r="AE425" i="1"/>
  <c r="AF425" i="1" s="1"/>
  <c r="AJ425" i="1" s="1"/>
  <c r="Y426" i="1"/>
  <c r="AD426" i="1" s="1"/>
  <c r="AF426" i="1" s="1"/>
  <c r="AJ426" i="1" s="1"/>
  <c r="AA426" i="1"/>
  <c r="AC426" i="1"/>
  <c r="AE426" i="1"/>
  <c r="Y427" i="1"/>
  <c r="AD427" i="1" s="1"/>
  <c r="AF427" i="1" s="1"/>
  <c r="AJ427" i="1" s="1"/>
  <c r="AA427" i="1"/>
  <c r="AC427" i="1"/>
  <c r="AE427" i="1"/>
  <c r="D431" i="1"/>
  <c r="E431" i="1"/>
  <c r="F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AI19" i="1"/>
  <c r="Y22" i="1"/>
  <c r="AD22" i="1" s="1"/>
  <c r="AF22" i="1" s="1"/>
  <c r="AJ22" i="1" s="1"/>
  <c r="AA22" i="1"/>
  <c r="AC22" i="1"/>
  <c r="AE22" i="1"/>
  <c r="Y23" i="1"/>
  <c r="AA23" i="1"/>
  <c r="AC23" i="1"/>
  <c r="AD23" i="1"/>
  <c r="AE23" i="1"/>
  <c r="AF23" i="1" s="1"/>
  <c r="Y24" i="1"/>
  <c r="AA24" i="1"/>
  <c r="AD24" i="1" s="1"/>
  <c r="AF24" i="1" s="1"/>
  <c r="AJ24" i="1" s="1"/>
  <c r="AC24" i="1"/>
  <c r="AE24" i="1"/>
  <c r="Y25" i="1"/>
  <c r="AA25" i="1"/>
  <c r="AC25" i="1"/>
  <c r="AD25" i="1" s="1"/>
  <c r="AE25" i="1"/>
  <c r="Y26" i="1"/>
  <c r="AA26" i="1"/>
  <c r="AC26" i="1"/>
  <c r="AD26" i="1"/>
  <c r="AE26" i="1"/>
  <c r="AF26" i="1" s="1"/>
  <c r="AJ26" i="1" s="1"/>
  <c r="Y27" i="1"/>
  <c r="AD27" i="1" s="1"/>
  <c r="AA27" i="1"/>
  <c r="AC27" i="1"/>
  <c r="AE27" i="1"/>
  <c r="D31" i="1"/>
  <c r="E31" i="1"/>
  <c r="F31" i="1"/>
  <c r="J31" i="1"/>
  <c r="K31" i="1"/>
  <c r="L31" i="1"/>
  <c r="M31" i="1"/>
  <c r="N31" i="1"/>
  <c r="O31" i="1"/>
  <c r="P31" i="1"/>
  <c r="Q31" i="1"/>
  <c r="R31" i="1"/>
  <c r="S31" i="1"/>
  <c r="T31" i="1"/>
  <c r="U31" i="1"/>
  <c r="AI35" i="1"/>
  <c r="Y38" i="1"/>
  <c r="AD38" i="1" s="1"/>
  <c r="AA38" i="1"/>
  <c r="AC38" i="1"/>
  <c r="AE38" i="1"/>
  <c r="Y39" i="1"/>
  <c r="AA39" i="1"/>
  <c r="AD39" i="1" s="1"/>
  <c r="AF39" i="1" s="1"/>
  <c r="AC39" i="1"/>
  <c r="AE39" i="1"/>
  <c r="Y40" i="1"/>
  <c r="AA40" i="1"/>
  <c r="AC40" i="1"/>
  <c r="AD40" i="1"/>
  <c r="AE40" i="1"/>
  <c r="AF40" i="1" s="1"/>
  <c r="AJ40" i="1" s="1"/>
  <c r="Y41" i="1"/>
  <c r="AD41" i="1" s="1"/>
  <c r="AA41" i="1"/>
  <c r="AC41" i="1"/>
  <c r="AE41" i="1"/>
  <c r="Y42" i="1"/>
  <c r="AA42" i="1"/>
  <c r="AD42" i="1" s="1"/>
  <c r="AF42" i="1" s="1"/>
  <c r="AJ42" i="1" s="1"/>
  <c r="AC42" i="1"/>
  <c r="AE42" i="1"/>
  <c r="Y43" i="1"/>
  <c r="AA43" i="1"/>
  <c r="AC43" i="1"/>
  <c r="AD43" i="1" s="1"/>
  <c r="AE43" i="1"/>
  <c r="D47" i="1"/>
  <c r="E47" i="1"/>
  <c r="F47" i="1"/>
  <c r="J47" i="1"/>
  <c r="K47" i="1"/>
  <c r="L47" i="1"/>
  <c r="M47" i="1"/>
  <c r="N47" i="1"/>
  <c r="O47" i="1"/>
  <c r="P47" i="1"/>
  <c r="Q47" i="1"/>
  <c r="R47" i="1"/>
  <c r="S47" i="1"/>
  <c r="T47" i="1"/>
  <c r="U47" i="1"/>
  <c r="AI51" i="1"/>
  <c r="Y54" i="1"/>
  <c r="AA54" i="1"/>
  <c r="AC54" i="1"/>
  <c r="AD54" i="1" s="1"/>
  <c r="AF54" i="1" s="1"/>
  <c r="AJ54" i="1" s="1"/>
  <c r="AE54" i="1"/>
  <c r="Y55" i="1"/>
  <c r="AA55" i="1"/>
  <c r="AC55" i="1"/>
  <c r="AD55" i="1"/>
  <c r="AE55" i="1"/>
  <c r="AF55" i="1" s="1"/>
  <c r="Y56" i="1"/>
  <c r="AD56" i="1" s="1"/>
  <c r="AF56" i="1" s="1"/>
  <c r="AJ56" i="1" s="1"/>
  <c r="AA56" i="1"/>
  <c r="AC56" i="1"/>
  <c r="AE56" i="1"/>
  <c r="Y57" i="1"/>
  <c r="AA57" i="1"/>
  <c r="AC57" i="1"/>
  <c r="AD57" i="1" s="1"/>
  <c r="AF57" i="1" s="1"/>
  <c r="AJ57" i="1" s="1"/>
  <c r="AE57" i="1"/>
  <c r="Y58" i="1"/>
  <c r="AA58" i="1"/>
  <c r="AC58" i="1"/>
  <c r="AD58" i="1"/>
  <c r="AE58" i="1"/>
  <c r="Y59" i="1"/>
  <c r="AD59" i="1" s="1"/>
  <c r="AA59" i="1"/>
  <c r="AC59" i="1"/>
  <c r="AE59" i="1"/>
  <c r="D63" i="1"/>
  <c r="E63" i="1"/>
  <c r="F63" i="1"/>
  <c r="J63" i="1"/>
  <c r="K63" i="1"/>
  <c r="L63" i="1"/>
  <c r="M63" i="1"/>
  <c r="N63" i="1"/>
  <c r="O63" i="1"/>
  <c r="P63" i="1"/>
  <c r="Q63" i="1"/>
  <c r="R63" i="1"/>
  <c r="S63" i="1"/>
  <c r="T63" i="1"/>
  <c r="U63" i="1"/>
  <c r="AI67" i="1"/>
  <c r="Y70" i="1"/>
  <c r="AD70" i="1" s="1"/>
  <c r="AA70" i="1"/>
  <c r="AC70" i="1"/>
  <c r="AE70" i="1"/>
  <c r="Y71" i="1"/>
  <c r="AA71" i="1"/>
  <c r="AD71" i="1" s="1"/>
  <c r="AF71" i="1" s="1"/>
  <c r="AC71" i="1"/>
  <c r="AE71" i="1"/>
  <c r="Y72" i="1"/>
  <c r="AA72" i="1"/>
  <c r="AC72" i="1"/>
  <c r="AD72" i="1"/>
  <c r="AE72" i="1"/>
  <c r="AF72" i="1" s="1"/>
  <c r="AJ72" i="1" s="1"/>
  <c r="Y73" i="1"/>
  <c r="AD73" i="1" s="1"/>
  <c r="AA73" i="1"/>
  <c r="AC73" i="1"/>
  <c r="AE73" i="1"/>
  <c r="Y74" i="1"/>
  <c r="AA74" i="1"/>
  <c r="AD74" i="1" s="1"/>
  <c r="AF74" i="1" s="1"/>
  <c r="AJ74" i="1" s="1"/>
  <c r="AC74" i="1"/>
  <c r="AE74" i="1"/>
  <c r="Y75" i="1"/>
  <c r="AA75" i="1"/>
  <c r="AC75" i="1"/>
  <c r="AD75" i="1" s="1"/>
  <c r="AE75" i="1"/>
  <c r="D79" i="1"/>
  <c r="E79" i="1"/>
  <c r="F79" i="1"/>
  <c r="J79" i="1"/>
  <c r="K79" i="1"/>
  <c r="L79" i="1"/>
  <c r="M79" i="1"/>
  <c r="N79" i="1"/>
  <c r="O79" i="1"/>
  <c r="P79" i="1"/>
  <c r="Q79" i="1"/>
  <c r="R79" i="1"/>
  <c r="S79" i="1"/>
  <c r="T79" i="1"/>
  <c r="U79" i="1"/>
  <c r="AI83" i="1"/>
  <c r="Y86" i="1"/>
  <c r="AA86" i="1"/>
  <c r="AC86" i="1"/>
  <c r="AD86" i="1" s="1"/>
  <c r="AE86" i="1"/>
  <c r="Y87" i="1"/>
  <c r="AA87" i="1"/>
  <c r="AC87" i="1"/>
  <c r="AD87" i="1"/>
  <c r="AE87" i="1"/>
  <c r="Y88" i="1"/>
  <c r="AA88" i="1"/>
  <c r="AD88" i="1" s="1"/>
  <c r="AF88" i="1" s="1"/>
  <c r="AJ88" i="1" s="1"/>
  <c r="AC88" i="1"/>
  <c r="AE88" i="1"/>
  <c r="Y89" i="1"/>
  <c r="AA89" i="1"/>
  <c r="AC89" i="1"/>
  <c r="AD89" i="1" s="1"/>
  <c r="AF89" i="1" s="1"/>
  <c r="AJ89" i="1" s="1"/>
  <c r="AE89" i="1"/>
  <c r="Y90" i="1"/>
  <c r="AA90" i="1"/>
  <c r="AC90" i="1"/>
  <c r="AD90" i="1"/>
  <c r="AE90" i="1"/>
  <c r="Y91" i="1"/>
  <c r="AD91" i="1" s="1"/>
  <c r="AA91" i="1"/>
  <c r="AC91" i="1"/>
  <c r="AE91" i="1"/>
  <c r="D95" i="1"/>
  <c r="E95" i="1"/>
  <c r="F95" i="1"/>
  <c r="J95" i="1"/>
  <c r="K95" i="1"/>
  <c r="L95" i="1"/>
  <c r="M95" i="1"/>
  <c r="N95" i="1"/>
  <c r="O95" i="1"/>
  <c r="P95" i="1"/>
  <c r="Q95" i="1"/>
  <c r="R95" i="1"/>
  <c r="S95" i="1"/>
  <c r="T95" i="1"/>
  <c r="U95" i="1"/>
  <c r="AI99" i="1"/>
  <c r="Y102" i="1"/>
  <c r="AD102" i="1" s="1"/>
  <c r="AA102" i="1"/>
  <c r="AC102" i="1"/>
  <c r="AE102" i="1"/>
  <c r="Y103" i="1"/>
  <c r="AA103" i="1"/>
  <c r="AD103" i="1" s="1"/>
  <c r="AF103" i="1" s="1"/>
  <c r="AC103" i="1"/>
  <c r="AE103" i="1"/>
  <c r="Y104" i="1"/>
  <c r="AA104" i="1"/>
  <c r="AC104" i="1"/>
  <c r="AD104" i="1"/>
  <c r="AE104" i="1"/>
  <c r="AF104" i="1" s="1"/>
  <c r="AJ104" i="1" s="1"/>
  <c r="Y105" i="1"/>
  <c r="AD105" i="1" s="1"/>
  <c r="AA105" i="1"/>
  <c r="AC105" i="1"/>
  <c r="AE105" i="1"/>
  <c r="Y106" i="1"/>
  <c r="AA106" i="1"/>
  <c r="AD106" i="1" s="1"/>
  <c r="AF106" i="1" s="1"/>
  <c r="AJ106" i="1" s="1"/>
  <c r="AC106" i="1"/>
  <c r="AE106" i="1"/>
  <c r="Y107" i="1"/>
  <c r="AA107" i="1"/>
  <c r="AC107" i="1"/>
  <c r="AD107" i="1" s="1"/>
  <c r="AE107" i="1"/>
  <c r="D111" i="1"/>
  <c r="E111" i="1"/>
  <c r="F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AI115" i="1"/>
  <c r="Y118" i="1"/>
  <c r="AA118" i="1"/>
  <c r="AC118" i="1"/>
  <c r="AD118" i="1" s="1"/>
  <c r="AE118" i="1"/>
  <c r="Y119" i="1"/>
  <c r="AA119" i="1"/>
  <c r="AC119" i="1"/>
  <c r="AD119" i="1"/>
  <c r="AE119" i="1"/>
  <c r="Y120" i="1"/>
  <c r="AA120" i="1"/>
  <c r="AD120" i="1" s="1"/>
  <c r="AF120" i="1" s="1"/>
  <c r="AJ120" i="1" s="1"/>
  <c r="AC120" i="1"/>
  <c r="AE120" i="1"/>
  <c r="Y121" i="1"/>
  <c r="AA121" i="1"/>
  <c r="AC121" i="1"/>
  <c r="AD121" i="1" s="1"/>
  <c r="AE121" i="1"/>
  <c r="Y122" i="1"/>
  <c r="AA122" i="1"/>
  <c r="AC122" i="1"/>
  <c r="AD122" i="1"/>
  <c r="AE122" i="1"/>
  <c r="AF122" i="1" s="1"/>
  <c r="AJ122" i="1" s="1"/>
  <c r="Y123" i="1"/>
  <c r="AD123" i="1" s="1"/>
  <c r="AA123" i="1"/>
  <c r="AC123" i="1"/>
  <c r="AE123" i="1"/>
  <c r="D127" i="1"/>
  <c r="E127" i="1"/>
  <c r="F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U15" i="1"/>
  <c r="T15" i="1"/>
  <c r="S15" i="1"/>
  <c r="R15" i="1"/>
  <c r="Q15" i="1"/>
  <c r="P15" i="1"/>
  <c r="O15" i="1"/>
  <c r="N15" i="1"/>
  <c r="M15" i="1"/>
  <c r="L15" i="1"/>
  <c r="K15" i="1"/>
  <c r="J15" i="1"/>
  <c r="F15" i="1"/>
  <c r="E15" i="1"/>
  <c r="D15" i="1"/>
  <c r="AE11" i="1"/>
  <c r="AD11" i="1"/>
  <c r="AC11" i="1"/>
  <c r="AA11" i="1"/>
  <c r="Y11" i="1"/>
  <c r="AE10" i="1"/>
  <c r="AC10" i="1"/>
  <c r="AD10" i="1" s="1"/>
  <c r="AA10" i="1"/>
  <c r="Y10" i="1"/>
  <c r="AE9" i="1"/>
  <c r="AC9" i="1"/>
  <c r="AA9" i="1"/>
  <c r="Y9" i="1"/>
  <c r="AD9" i="1" s="1"/>
  <c r="AF9" i="1" s="1"/>
  <c r="AJ9" i="1" s="1"/>
  <c r="AE8" i="1"/>
  <c r="AC8" i="1"/>
  <c r="AA8" i="1"/>
  <c r="Y8" i="1"/>
  <c r="AD8" i="1" s="1"/>
  <c r="AE7" i="1"/>
  <c r="AF7" i="1" s="1"/>
  <c r="AC7" i="1"/>
  <c r="AD7" i="1" s="1"/>
  <c r="AA7" i="1"/>
  <c r="Y7" i="1"/>
  <c r="AE6" i="1"/>
  <c r="AC6" i="1"/>
  <c r="AA6" i="1"/>
  <c r="AD6" i="1" s="1"/>
  <c r="AF6" i="1" s="1"/>
  <c r="AJ6" i="1" s="1"/>
  <c r="Y6" i="1"/>
  <c r="AI3" i="1"/>
  <c r="V413" i="7" l="1"/>
  <c r="V249" i="7"/>
  <c r="V412" i="7"/>
  <c r="V90" i="7"/>
  <c r="V122" i="7"/>
  <c r="V110" i="7"/>
  <c r="V108" i="7"/>
  <c r="AJ343" i="7"/>
  <c r="V301" i="7"/>
  <c r="V250" i="7"/>
  <c r="G239" i="7"/>
  <c r="V203" i="7"/>
  <c r="V140" i="7"/>
  <c r="V247" i="7"/>
  <c r="V238" i="7"/>
  <c r="V232" i="7"/>
  <c r="V87" i="7"/>
  <c r="V72" i="7"/>
  <c r="G303" i="7"/>
  <c r="V344" i="7"/>
  <c r="V302" i="7"/>
  <c r="V490" i="7"/>
  <c r="V487" i="7"/>
  <c r="V346" i="7"/>
  <c r="H495" i="7"/>
  <c r="V492" i="7"/>
  <c r="V478" i="7"/>
  <c r="V476" i="7"/>
  <c r="V426" i="7"/>
  <c r="V425" i="7"/>
  <c r="V408" i="7"/>
  <c r="V348" i="7"/>
  <c r="AJ71" i="7"/>
  <c r="I495" i="7"/>
  <c r="V455" i="7"/>
  <c r="V445" i="7"/>
  <c r="V282" i="7"/>
  <c r="V205" i="7"/>
  <c r="V170" i="7"/>
  <c r="V138" i="7"/>
  <c r="V493" i="7"/>
  <c r="AJ471" i="7"/>
  <c r="I399" i="7"/>
  <c r="V391" i="7"/>
  <c r="V362" i="7"/>
  <c r="V350" i="7"/>
  <c r="V333" i="7"/>
  <c r="V215" i="7"/>
  <c r="V494" i="7"/>
  <c r="V488" i="7"/>
  <c r="AJ487" i="7"/>
  <c r="AJ492" i="7" s="1"/>
  <c r="V472" i="7"/>
  <c r="V332" i="7"/>
  <c r="AJ231" i="7"/>
  <c r="V76" i="7"/>
  <c r="V46" i="7"/>
  <c r="V44" i="7"/>
  <c r="V26" i="7"/>
  <c r="V491" i="7"/>
  <c r="V489" i="7"/>
  <c r="H431" i="7"/>
  <c r="H63" i="7"/>
  <c r="V475" i="7"/>
  <c r="V458" i="7"/>
  <c r="V446" i="7"/>
  <c r="V364" i="7"/>
  <c r="I351" i="7"/>
  <c r="V314" i="7"/>
  <c r="V279" i="7"/>
  <c r="V264" i="7"/>
  <c r="I271" i="7"/>
  <c r="V253" i="7"/>
  <c r="V206" i="7"/>
  <c r="AJ183" i="7"/>
  <c r="V172" i="7"/>
  <c r="V151" i="7"/>
  <c r="V125" i="7"/>
  <c r="V120" i="7"/>
  <c r="V55" i="7"/>
  <c r="G495" i="7"/>
  <c r="H127" i="7"/>
  <c r="V457" i="7"/>
  <c r="V382" i="7"/>
  <c r="V380" i="7"/>
  <c r="V377" i="7"/>
  <c r="V311" i="7"/>
  <c r="V267" i="7"/>
  <c r="V184" i="7"/>
  <c r="V154" i="7"/>
  <c r="AJ135" i="7"/>
  <c r="AJ103" i="7"/>
  <c r="V93" i="7"/>
  <c r="V62" i="7"/>
  <c r="V58" i="7"/>
  <c r="V57" i="7"/>
  <c r="V23" i="7"/>
  <c r="V477" i="7"/>
  <c r="V411" i="7"/>
  <c r="H415" i="7"/>
  <c r="V393" i="7"/>
  <c r="V360" i="7"/>
  <c r="V330" i="7"/>
  <c r="V328" i="7"/>
  <c r="V269" i="7"/>
  <c r="V236" i="7"/>
  <c r="V218" i="7"/>
  <c r="V204" i="7"/>
  <c r="G207" i="7"/>
  <c r="V188" i="7"/>
  <c r="V167" i="7"/>
  <c r="V155" i="7"/>
  <c r="V136" i="7"/>
  <c r="V109" i="7"/>
  <c r="V104" i="7"/>
  <c r="V60" i="7"/>
  <c r="V59" i="7"/>
  <c r="V40" i="7"/>
  <c r="V29" i="7"/>
  <c r="AJ359" i="7"/>
  <c r="I127" i="7"/>
  <c r="I95" i="7"/>
  <c r="I31" i="7"/>
  <c r="V444" i="7"/>
  <c r="V439" i="7"/>
  <c r="V430" i="7"/>
  <c r="I431" i="7"/>
  <c r="V397" i="7"/>
  <c r="H399" i="7"/>
  <c r="V363" i="7"/>
  <c r="V317" i="7"/>
  <c r="I319" i="7"/>
  <c r="V312" i="7"/>
  <c r="V284" i="7"/>
  <c r="V280" i="7"/>
  <c r="V270" i="7"/>
  <c r="V254" i="7"/>
  <c r="V219" i="7"/>
  <c r="V217" i="7"/>
  <c r="V200" i="7"/>
  <c r="V126" i="7"/>
  <c r="V106" i="7"/>
  <c r="V94" i="7"/>
  <c r="AJ55" i="7"/>
  <c r="V43" i="7"/>
  <c r="I47" i="7"/>
  <c r="V30" i="7"/>
  <c r="V473" i="7"/>
  <c r="H479" i="7"/>
  <c r="V461" i="7"/>
  <c r="H463" i="7"/>
  <c r="V443" i="7"/>
  <c r="V427" i="7"/>
  <c r="V414" i="7"/>
  <c r="V409" i="7"/>
  <c r="AJ375" i="7"/>
  <c r="V365" i="7"/>
  <c r="V347" i="7"/>
  <c r="V345" i="7"/>
  <c r="H351" i="7"/>
  <c r="G335" i="7"/>
  <c r="V334" i="7"/>
  <c r="V331" i="7"/>
  <c r="V300" i="7"/>
  <c r="V296" i="7"/>
  <c r="AJ279" i="7"/>
  <c r="H271" i="7"/>
  <c r="V235" i="7"/>
  <c r="H223" i="7"/>
  <c r="V221" i="7"/>
  <c r="V201" i="7"/>
  <c r="V190" i="7"/>
  <c r="V157" i="7"/>
  <c r="V124" i="7"/>
  <c r="V123" i="7"/>
  <c r="V121" i="7"/>
  <c r="AJ119" i="7"/>
  <c r="V119" i="7"/>
  <c r="V107" i="7"/>
  <c r="V92" i="7"/>
  <c r="V91" i="7"/>
  <c r="V74" i="7"/>
  <c r="V61" i="7"/>
  <c r="I63" i="7"/>
  <c r="V45" i="7"/>
  <c r="AJ39" i="7"/>
  <c r="V28" i="7"/>
  <c r="V27" i="7"/>
  <c r="G447" i="7"/>
  <c r="V440" i="7"/>
  <c r="V428" i="7"/>
  <c r="V424" i="7"/>
  <c r="V410" i="7"/>
  <c r="V394" i="7"/>
  <c r="V381" i="7"/>
  <c r="V379" i="7"/>
  <c r="V366" i="7"/>
  <c r="V359" i="7"/>
  <c r="V349" i="7"/>
  <c r="AJ327" i="7"/>
  <c r="V316" i="7"/>
  <c r="V313" i="7"/>
  <c r="AJ311" i="7"/>
  <c r="V299" i="7"/>
  <c r="V266" i="7"/>
  <c r="I255" i="7"/>
  <c r="V237" i="7"/>
  <c r="V186" i="7"/>
  <c r="V168" i="7"/>
  <c r="V152" i="7"/>
  <c r="I111" i="7"/>
  <c r="V56" i="7"/>
  <c r="V42" i="7"/>
  <c r="AF458" i="7"/>
  <c r="AJ458" i="7" s="1"/>
  <c r="AF440" i="7"/>
  <c r="AJ440" i="7" s="1"/>
  <c r="AF423" i="7"/>
  <c r="AJ423" i="7" s="1"/>
  <c r="G431" i="7"/>
  <c r="G271" i="7"/>
  <c r="G79" i="7"/>
  <c r="V73" i="7"/>
  <c r="V71" i="7"/>
  <c r="H79" i="7"/>
  <c r="AF25" i="7"/>
  <c r="AJ25" i="7" s="1"/>
  <c r="I479" i="7"/>
  <c r="V462" i="7"/>
  <c r="AD439" i="7"/>
  <c r="AF439" i="7" s="1"/>
  <c r="AJ439" i="7" s="1"/>
  <c r="AD438" i="7"/>
  <c r="AF438" i="7" s="1"/>
  <c r="AJ438" i="7" s="1"/>
  <c r="V429" i="7"/>
  <c r="AD427" i="7"/>
  <c r="AF427" i="7" s="1"/>
  <c r="AJ427" i="7" s="1"/>
  <c r="AF426" i="7"/>
  <c r="AJ426" i="7" s="1"/>
  <c r="AD424" i="7"/>
  <c r="AF424" i="7" s="1"/>
  <c r="AJ424" i="7" s="1"/>
  <c r="V423" i="7"/>
  <c r="G415" i="7"/>
  <c r="AD410" i="7"/>
  <c r="AF410" i="7" s="1"/>
  <c r="AJ410" i="7" s="1"/>
  <c r="AD409" i="7"/>
  <c r="AF409" i="7" s="1"/>
  <c r="AJ409" i="7" s="1"/>
  <c r="AF408" i="7"/>
  <c r="AJ408" i="7" s="1"/>
  <c r="V407" i="7"/>
  <c r="V396" i="7"/>
  <c r="V395" i="7"/>
  <c r="H383" i="7"/>
  <c r="V361" i="7"/>
  <c r="G367" i="7"/>
  <c r="AF310" i="7"/>
  <c r="AJ310" i="7" s="1"/>
  <c r="V156" i="7"/>
  <c r="H159" i="7"/>
  <c r="V474" i="7"/>
  <c r="I463" i="7"/>
  <c r="I447" i="7"/>
  <c r="AD407" i="7"/>
  <c r="AF407" i="7" s="1"/>
  <c r="AJ407" i="7" s="1"/>
  <c r="AJ412" i="7" s="1"/>
  <c r="AF394" i="7"/>
  <c r="AJ394" i="7" s="1"/>
  <c r="V376" i="7"/>
  <c r="I383" i="7"/>
  <c r="G383" i="7"/>
  <c r="V375" i="7"/>
  <c r="AF315" i="7"/>
  <c r="AJ315" i="7" s="1"/>
  <c r="I303" i="7"/>
  <c r="V295" i="7"/>
  <c r="V281" i="7"/>
  <c r="I287" i="7"/>
  <c r="G479" i="7"/>
  <c r="AD474" i="7"/>
  <c r="AF474" i="7" s="1"/>
  <c r="AJ474" i="7" s="1"/>
  <c r="AD473" i="7"/>
  <c r="AF473" i="7" s="1"/>
  <c r="AJ473" i="7" s="1"/>
  <c r="AF472" i="7"/>
  <c r="AJ472" i="7" s="1"/>
  <c r="V471" i="7"/>
  <c r="V460" i="7"/>
  <c r="V459" i="7"/>
  <c r="V456" i="7"/>
  <c r="AF455" i="7"/>
  <c r="AJ455" i="7" s="1"/>
  <c r="AJ460" i="7" s="1"/>
  <c r="G463" i="7"/>
  <c r="V442" i="7"/>
  <c r="V441" i="7"/>
  <c r="H447" i="7"/>
  <c r="I415" i="7"/>
  <c r="V398" i="7"/>
  <c r="V392" i="7"/>
  <c r="AF391" i="7"/>
  <c r="AJ391" i="7" s="1"/>
  <c r="AJ396" i="7" s="1"/>
  <c r="G399" i="7"/>
  <c r="V378" i="7"/>
  <c r="V327" i="7"/>
  <c r="H335" i="7"/>
  <c r="H319" i="7"/>
  <c r="H303" i="7"/>
  <c r="V298" i="7"/>
  <c r="AJ295" i="7"/>
  <c r="H287" i="7"/>
  <c r="AF282" i="7"/>
  <c r="AJ282" i="7" s="1"/>
  <c r="V268" i="7"/>
  <c r="I223" i="7"/>
  <c r="AF200" i="7"/>
  <c r="AJ200" i="7" s="1"/>
  <c r="AJ199" i="7"/>
  <c r="H367" i="7"/>
  <c r="AD361" i="7"/>
  <c r="AF361" i="7" s="1"/>
  <c r="AJ361" i="7" s="1"/>
  <c r="AD347" i="7"/>
  <c r="AF347" i="7" s="1"/>
  <c r="AJ347" i="7" s="1"/>
  <c r="G351" i="7"/>
  <c r="AF331" i="7"/>
  <c r="AJ331" i="7" s="1"/>
  <c r="V329" i="7"/>
  <c r="V318" i="7"/>
  <c r="V315" i="7"/>
  <c r="AF313" i="7"/>
  <c r="AJ313" i="7" s="1"/>
  <c r="V285" i="7"/>
  <c r="AF278" i="7"/>
  <c r="AJ278" i="7" s="1"/>
  <c r="V265" i="7"/>
  <c r="V263" i="7"/>
  <c r="V252" i="7"/>
  <c r="AF249" i="7"/>
  <c r="AJ249" i="7" s="1"/>
  <c r="V248" i="7"/>
  <c r="AF235" i="7"/>
  <c r="AJ235" i="7" s="1"/>
  <c r="V234" i="7"/>
  <c r="I239" i="7"/>
  <c r="V222" i="7"/>
  <c r="AF214" i="7"/>
  <c r="AJ214" i="7" s="1"/>
  <c r="I207" i="7"/>
  <c r="AF187" i="7"/>
  <c r="AJ187" i="7" s="1"/>
  <c r="AF150" i="7"/>
  <c r="AJ150" i="7" s="1"/>
  <c r="G143" i="7"/>
  <c r="V137" i="7"/>
  <c r="V135" i="7"/>
  <c r="H143" i="7"/>
  <c r="AF123" i="7"/>
  <c r="AJ123" i="7" s="1"/>
  <c r="V24" i="7"/>
  <c r="H31" i="7"/>
  <c r="AF374" i="7"/>
  <c r="AJ374" i="7" s="1"/>
  <c r="I367" i="7"/>
  <c r="AD358" i="7"/>
  <c r="AF358" i="7" s="1"/>
  <c r="AJ358" i="7" s="1"/>
  <c r="V343" i="7"/>
  <c r="AD329" i="7"/>
  <c r="AF329" i="7" s="1"/>
  <c r="AJ329" i="7" s="1"/>
  <c r="AD315" i="7"/>
  <c r="G319" i="7"/>
  <c r="AF299" i="7"/>
  <c r="AJ299" i="7" s="1"/>
  <c r="V297" i="7"/>
  <c r="V286" i="7"/>
  <c r="V283" i="7"/>
  <c r="AF281" i="7"/>
  <c r="AJ281" i="7" s="1"/>
  <c r="AD265" i="7"/>
  <c r="AF265" i="7" s="1"/>
  <c r="AJ265" i="7" s="1"/>
  <c r="AF264" i="7"/>
  <c r="AJ264" i="7" s="1"/>
  <c r="AD263" i="7"/>
  <c r="AF263" i="7" s="1"/>
  <c r="AJ263" i="7" s="1"/>
  <c r="AJ268" i="7" s="1"/>
  <c r="H255" i="7"/>
  <c r="V251" i="7"/>
  <c r="AD248" i="7"/>
  <c r="AF248" i="7" s="1"/>
  <c r="AJ248" i="7" s="1"/>
  <c r="AF247" i="7"/>
  <c r="AJ247" i="7" s="1"/>
  <c r="AJ252" i="7" s="1"/>
  <c r="G255" i="7"/>
  <c r="AD234" i="7"/>
  <c r="AF234" i="7" s="1"/>
  <c r="AJ234" i="7" s="1"/>
  <c r="V233" i="7"/>
  <c r="V231" i="7"/>
  <c r="H239" i="7"/>
  <c r="V220" i="7"/>
  <c r="AF217" i="7"/>
  <c r="AJ217" i="7" s="1"/>
  <c r="V216" i="7"/>
  <c r="AF203" i="7"/>
  <c r="AJ203" i="7" s="1"/>
  <c r="V202" i="7"/>
  <c r="V185" i="7"/>
  <c r="G191" i="7"/>
  <c r="V183" i="7"/>
  <c r="H191" i="7"/>
  <c r="H175" i="7"/>
  <c r="G175" i="7"/>
  <c r="V169" i="7"/>
  <c r="I159" i="7"/>
  <c r="V88" i="7"/>
  <c r="H95" i="7"/>
  <c r="AF377" i="7"/>
  <c r="AJ377" i="7" s="1"/>
  <c r="AF342" i="7"/>
  <c r="AJ342" i="7" s="1"/>
  <c r="I335" i="7"/>
  <c r="G287" i="7"/>
  <c r="AF267" i="7"/>
  <c r="AJ267" i="7" s="1"/>
  <c r="AF250" i="7"/>
  <c r="AJ250" i="7" s="1"/>
  <c r="AF232" i="7"/>
  <c r="AJ232" i="7" s="1"/>
  <c r="AF215" i="7"/>
  <c r="AJ215" i="7" s="1"/>
  <c r="G223" i="7"/>
  <c r="V199" i="7"/>
  <c r="H207" i="7"/>
  <c r="AF171" i="7"/>
  <c r="AJ171" i="7" s="1"/>
  <c r="AJ167" i="7"/>
  <c r="AF41" i="7"/>
  <c r="AJ41" i="7" s="1"/>
  <c r="AF38" i="7"/>
  <c r="AJ38" i="7" s="1"/>
  <c r="AD185" i="7"/>
  <c r="AF185" i="7" s="1"/>
  <c r="AJ185" i="7" s="1"/>
  <c r="AD182" i="7"/>
  <c r="V173" i="7"/>
  <c r="V171" i="7"/>
  <c r="AF169" i="7"/>
  <c r="AJ169" i="7" s="1"/>
  <c r="I175" i="7"/>
  <c r="AF166" i="7"/>
  <c r="AJ166" i="7" s="1"/>
  <c r="V158" i="7"/>
  <c r="AD155" i="7"/>
  <c r="AF155" i="7" s="1"/>
  <c r="AJ155" i="7" s="1"/>
  <c r="V153" i="7"/>
  <c r="V141" i="7"/>
  <c r="V139" i="7"/>
  <c r="AF121" i="7"/>
  <c r="AJ121" i="7" s="1"/>
  <c r="AF118" i="7"/>
  <c r="AJ118" i="7" s="1"/>
  <c r="AF107" i="7"/>
  <c r="AJ107" i="7" s="1"/>
  <c r="V89" i="7"/>
  <c r="V77" i="7"/>
  <c r="V75" i="7"/>
  <c r="AF57" i="7"/>
  <c r="AJ57" i="7" s="1"/>
  <c r="AF54" i="7"/>
  <c r="AJ54" i="7" s="1"/>
  <c r="AF43" i="7"/>
  <c r="AJ43" i="7" s="1"/>
  <c r="V25" i="7"/>
  <c r="AD198" i="7"/>
  <c r="AF198" i="7" s="1"/>
  <c r="AJ198" i="7" s="1"/>
  <c r="V189" i="7"/>
  <c r="V187" i="7"/>
  <c r="I191" i="7"/>
  <c r="AF182" i="7"/>
  <c r="AJ182" i="7" s="1"/>
  <c r="V174" i="7"/>
  <c r="AD171" i="7"/>
  <c r="AD153" i="7"/>
  <c r="AF153" i="7" s="1"/>
  <c r="AJ153" i="7" s="1"/>
  <c r="AJ151" i="7"/>
  <c r="AD150" i="7"/>
  <c r="V142" i="7"/>
  <c r="AD139" i="7"/>
  <c r="AF139" i="7" s="1"/>
  <c r="AJ139" i="7" s="1"/>
  <c r="I143" i="7"/>
  <c r="G111" i="7"/>
  <c r="V105" i="7"/>
  <c r="V103" i="7"/>
  <c r="H111" i="7"/>
  <c r="AD89" i="7"/>
  <c r="AF89" i="7" s="1"/>
  <c r="AJ89" i="7" s="1"/>
  <c r="AJ87" i="7"/>
  <c r="AD86" i="7"/>
  <c r="AF86" i="7" s="1"/>
  <c r="AJ86" i="7" s="1"/>
  <c r="V78" i="7"/>
  <c r="AD75" i="7"/>
  <c r="AF75" i="7" s="1"/>
  <c r="AJ75" i="7" s="1"/>
  <c r="I79" i="7"/>
  <c r="G47" i="7"/>
  <c r="V41" i="7"/>
  <c r="V39" i="7"/>
  <c r="H47" i="7"/>
  <c r="AD25" i="7"/>
  <c r="AJ23" i="7"/>
  <c r="AD22" i="7"/>
  <c r="AF22" i="7"/>
  <c r="AJ22" i="7" s="1"/>
  <c r="G159" i="7"/>
  <c r="G127" i="7"/>
  <c r="G95" i="7"/>
  <c r="G63" i="7"/>
  <c r="G31" i="7"/>
  <c r="V474" i="6"/>
  <c r="V471" i="6"/>
  <c r="V126" i="6"/>
  <c r="V119" i="6"/>
  <c r="H479" i="6"/>
  <c r="H31" i="6"/>
  <c r="V23" i="6"/>
  <c r="V296" i="6"/>
  <c r="V279" i="6"/>
  <c r="V236" i="6"/>
  <c r="V185" i="6"/>
  <c r="V139" i="6"/>
  <c r="AJ471" i="6"/>
  <c r="V264" i="6"/>
  <c r="V215" i="6"/>
  <c r="V204" i="6"/>
  <c r="V125" i="6"/>
  <c r="G127" i="6"/>
  <c r="AF358" i="6"/>
  <c r="AJ358" i="6" s="1"/>
  <c r="AF326" i="6"/>
  <c r="AJ326" i="6" s="1"/>
  <c r="AD6" i="6"/>
  <c r="AF6" i="6" s="1"/>
  <c r="AJ6" i="6" s="1"/>
  <c r="AD9" i="6"/>
  <c r="AF9" i="6" s="1"/>
  <c r="AJ9" i="6" s="1"/>
  <c r="AD459" i="6"/>
  <c r="AF459" i="6" s="1"/>
  <c r="AJ459" i="6" s="1"/>
  <c r="AD458" i="6"/>
  <c r="AF458" i="6" s="1"/>
  <c r="AJ458" i="6" s="1"/>
  <c r="AF456" i="6"/>
  <c r="AJ456" i="6" s="1"/>
  <c r="V446" i="6"/>
  <c r="AD441" i="6"/>
  <c r="AF441" i="6" s="1"/>
  <c r="AJ441" i="6" s="1"/>
  <c r="AD440" i="6"/>
  <c r="AD438" i="6"/>
  <c r="AF438" i="6" s="1"/>
  <c r="AJ438" i="6" s="1"/>
  <c r="V427" i="6"/>
  <c r="V426" i="6"/>
  <c r="V425" i="6"/>
  <c r="AD424" i="6"/>
  <c r="AF424" i="6" s="1"/>
  <c r="AJ424" i="6" s="1"/>
  <c r="V413" i="6"/>
  <c r="AF391" i="6"/>
  <c r="V379" i="6"/>
  <c r="AD378" i="6"/>
  <c r="V375" i="6"/>
  <c r="AD374" i="6"/>
  <c r="V364" i="6"/>
  <c r="AD362" i="6"/>
  <c r="AF362" i="6" s="1"/>
  <c r="AJ362" i="6" s="1"/>
  <c r="AD361" i="6"/>
  <c r="AF347" i="6"/>
  <c r="AJ347" i="6" s="1"/>
  <c r="V344" i="6"/>
  <c r="V343" i="6"/>
  <c r="AD330" i="6"/>
  <c r="AF330" i="6" s="1"/>
  <c r="AJ330" i="6" s="1"/>
  <c r="AD329" i="6"/>
  <c r="AF315" i="6"/>
  <c r="AJ315" i="6" s="1"/>
  <c r="AD310" i="6"/>
  <c r="AF310" i="6" s="1"/>
  <c r="AJ310" i="6" s="1"/>
  <c r="AD298" i="6"/>
  <c r="AF298" i="6" s="1"/>
  <c r="AJ298" i="6" s="1"/>
  <c r="AD297" i="6"/>
  <c r="AF283" i="6"/>
  <c r="AJ283" i="6" s="1"/>
  <c r="AD265" i="6"/>
  <c r="AF265" i="6" s="1"/>
  <c r="AJ265" i="6" s="1"/>
  <c r="AF251" i="6"/>
  <c r="AJ251" i="6" s="1"/>
  <c r="AD235" i="6"/>
  <c r="AF235" i="6" s="1"/>
  <c r="AJ235" i="6" s="1"/>
  <c r="AD234" i="6"/>
  <c r="AF234" i="6" s="1"/>
  <c r="AJ234" i="6" s="1"/>
  <c r="AF233" i="6"/>
  <c r="AJ233" i="6" s="1"/>
  <c r="AD216" i="6"/>
  <c r="AF216" i="6" s="1"/>
  <c r="AJ216" i="6" s="1"/>
  <c r="AD203" i="6"/>
  <c r="AD187" i="6"/>
  <c r="AD182" i="6"/>
  <c r="AF182" i="6" s="1"/>
  <c r="AJ182" i="6" s="1"/>
  <c r="AD166" i="6"/>
  <c r="AD122" i="6"/>
  <c r="V90" i="6"/>
  <c r="AD73" i="6"/>
  <c r="V62" i="6"/>
  <c r="AD56" i="6"/>
  <c r="AF56" i="6" s="1"/>
  <c r="AJ56" i="6" s="1"/>
  <c r="V40" i="6"/>
  <c r="AD38" i="6"/>
  <c r="AD23" i="6"/>
  <c r="AF23" i="6" s="1"/>
  <c r="V477" i="6"/>
  <c r="I479" i="6"/>
  <c r="V472" i="6"/>
  <c r="AD8" i="6"/>
  <c r="AF8" i="6" s="1"/>
  <c r="AJ8" i="6" s="1"/>
  <c r="AD455" i="6"/>
  <c r="AF440" i="6"/>
  <c r="AJ440" i="6" s="1"/>
  <c r="AF427" i="6"/>
  <c r="AJ427" i="6" s="1"/>
  <c r="AD426" i="6"/>
  <c r="AF409" i="6"/>
  <c r="AJ409" i="6" s="1"/>
  <c r="AD408" i="6"/>
  <c r="AF406" i="6"/>
  <c r="AJ406" i="6" s="1"/>
  <c r="AD392" i="6"/>
  <c r="V381" i="6"/>
  <c r="AF378" i="6"/>
  <c r="AJ378" i="6" s="1"/>
  <c r="AF376" i="6"/>
  <c r="AJ376" i="6" s="1"/>
  <c r="AD363" i="6"/>
  <c r="AF361" i="6"/>
  <c r="AJ361" i="6" s="1"/>
  <c r="V332" i="6"/>
  <c r="AF329" i="6"/>
  <c r="AJ329" i="6" s="1"/>
  <c r="AD299" i="6"/>
  <c r="AF297" i="6"/>
  <c r="AJ297" i="6" s="1"/>
  <c r="AD266" i="6"/>
  <c r="AF266" i="6" s="1"/>
  <c r="AJ266" i="6" s="1"/>
  <c r="AD230" i="6"/>
  <c r="AF230" i="6" s="1"/>
  <c r="AJ230" i="6" s="1"/>
  <c r="AD217" i="6"/>
  <c r="AD186" i="6"/>
  <c r="AD167" i="6"/>
  <c r="AF167" i="6" s="1"/>
  <c r="V155" i="6"/>
  <c r="V154" i="6"/>
  <c r="AF153" i="6"/>
  <c r="AJ153" i="6" s="1"/>
  <c r="AD151" i="6"/>
  <c r="AF151" i="6" s="1"/>
  <c r="AJ151" i="6" s="1"/>
  <c r="V140" i="6"/>
  <c r="V137" i="6"/>
  <c r="AD120" i="6"/>
  <c r="AF120" i="6" s="1"/>
  <c r="AJ120" i="6" s="1"/>
  <c r="AJ103" i="6"/>
  <c r="AD74" i="6"/>
  <c r="AF74" i="6" s="1"/>
  <c r="AJ74" i="6" s="1"/>
  <c r="AD72" i="6"/>
  <c r="AF72" i="6" s="1"/>
  <c r="AJ72" i="6" s="1"/>
  <c r="AF54" i="6"/>
  <c r="AJ54" i="6" s="1"/>
  <c r="AD39" i="6"/>
  <c r="AF39" i="6" s="1"/>
  <c r="V478" i="6"/>
  <c r="AF472" i="6"/>
  <c r="AJ472" i="6" s="1"/>
  <c r="AD470" i="6"/>
  <c r="AF11" i="6"/>
  <c r="AJ11" i="6" s="1"/>
  <c r="V462" i="6"/>
  <c r="AD442" i="6"/>
  <c r="AF442" i="6" s="1"/>
  <c r="AJ442" i="6" s="1"/>
  <c r="AD439" i="6"/>
  <c r="AF439" i="6" s="1"/>
  <c r="AJ439" i="6" s="1"/>
  <c r="AF426" i="6"/>
  <c r="AJ426" i="6" s="1"/>
  <c r="AD423" i="6"/>
  <c r="AF423" i="6" s="1"/>
  <c r="AJ423" i="6" s="1"/>
  <c r="AJ428" i="6" s="1"/>
  <c r="AF408" i="6"/>
  <c r="AJ408" i="6" s="1"/>
  <c r="AD395" i="6"/>
  <c r="AF395" i="6" s="1"/>
  <c r="AJ395" i="6" s="1"/>
  <c r="AD394" i="6"/>
  <c r="V382" i="6"/>
  <c r="AD359" i="6"/>
  <c r="AF359" i="6" s="1"/>
  <c r="AJ359" i="6" s="1"/>
  <c r="AD358" i="6"/>
  <c r="AD327" i="6"/>
  <c r="AF327" i="6" s="1"/>
  <c r="AJ327" i="6" s="1"/>
  <c r="AD326" i="6"/>
  <c r="V314" i="6"/>
  <c r="AD313" i="6"/>
  <c r="AD295" i="6"/>
  <c r="AF295" i="6" s="1"/>
  <c r="AJ295" i="6" s="1"/>
  <c r="AD294" i="6"/>
  <c r="AF294" i="6" s="1"/>
  <c r="AJ294" i="6" s="1"/>
  <c r="AD280" i="6"/>
  <c r="AF280" i="6" s="1"/>
  <c r="AJ280" i="6" s="1"/>
  <c r="AD262" i="6"/>
  <c r="AF262" i="6" s="1"/>
  <c r="AJ262" i="6" s="1"/>
  <c r="AD246" i="6"/>
  <c r="AF246" i="6" s="1"/>
  <c r="AJ246" i="6" s="1"/>
  <c r="AD231" i="6"/>
  <c r="AF231" i="6" s="1"/>
  <c r="AJ231" i="6" s="1"/>
  <c r="AD202" i="6"/>
  <c r="AF202" i="6" s="1"/>
  <c r="AJ202" i="6" s="1"/>
  <c r="AD201" i="6"/>
  <c r="V172" i="6"/>
  <c r="AD137" i="6"/>
  <c r="AD102" i="6"/>
  <c r="AD59" i="6"/>
  <c r="V44" i="6"/>
  <c r="AD43" i="6"/>
  <c r="AF43" i="6" s="1"/>
  <c r="AJ43" i="6" s="1"/>
  <c r="V476" i="6"/>
  <c r="V475" i="6"/>
  <c r="V473" i="6"/>
  <c r="AF475" i="6"/>
  <c r="AJ475" i="6" s="1"/>
  <c r="AF473" i="6"/>
  <c r="AJ473" i="6" s="1"/>
  <c r="AF470" i="6"/>
  <c r="AJ470" i="6" s="1"/>
  <c r="H159" i="6"/>
  <c r="V442" i="6"/>
  <c r="V439" i="6"/>
  <c r="V414" i="6"/>
  <c r="V393" i="6"/>
  <c r="G383" i="6"/>
  <c r="I383" i="6"/>
  <c r="V350" i="6"/>
  <c r="V346" i="6"/>
  <c r="V317" i="6"/>
  <c r="V311" i="6"/>
  <c r="V267" i="6"/>
  <c r="I175" i="6"/>
  <c r="V169" i="6"/>
  <c r="V158" i="6"/>
  <c r="V104" i="6"/>
  <c r="H95" i="6"/>
  <c r="V42" i="6"/>
  <c r="V41" i="6"/>
  <c r="V26" i="6"/>
  <c r="G479" i="6"/>
  <c r="I463" i="6"/>
  <c r="V444" i="6"/>
  <c r="V443" i="6"/>
  <c r="I399" i="6"/>
  <c r="V282" i="6"/>
  <c r="V268" i="6"/>
  <c r="V247" i="6"/>
  <c r="H223" i="6"/>
  <c r="V219" i="6"/>
  <c r="V218" i="6"/>
  <c r="V200" i="6"/>
  <c r="V189" i="6"/>
  <c r="V183" i="6"/>
  <c r="AJ167" i="6"/>
  <c r="V106" i="6"/>
  <c r="V105" i="6"/>
  <c r="V92" i="6"/>
  <c r="V91" i="6"/>
  <c r="V55" i="6"/>
  <c r="V28" i="6"/>
  <c r="V27" i="6"/>
  <c r="V445" i="6"/>
  <c r="V424" i="6"/>
  <c r="I431" i="6"/>
  <c r="V411" i="6"/>
  <c r="V362" i="6"/>
  <c r="V360" i="6"/>
  <c r="V328" i="6"/>
  <c r="V300" i="6"/>
  <c r="AJ263" i="6"/>
  <c r="V250" i="6"/>
  <c r="V232" i="6"/>
  <c r="V168" i="6"/>
  <c r="V108" i="6"/>
  <c r="I111" i="6"/>
  <c r="V61" i="6"/>
  <c r="AJ39" i="6"/>
  <c r="H431" i="6"/>
  <c r="V459" i="6"/>
  <c r="V458" i="6"/>
  <c r="H463" i="6"/>
  <c r="V456" i="6"/>
  <c r="G415" i="6"/>
  <c r="H415" i="6"/>
  <c r="V408" i="6"/>
  <c r="I415" i="6"/>
  <c r="V397" i="6"/>
  <c r="V396" i="6"/>
  <c r="G399" i="6"/>
  <c r="V377" i="6"/>
  <c r="AJ375" i="6"/>
  <c r="V363" i="6"/>
  <c r="V348" i="6"/>
  <c r="V345" i="6"/>
  <c r="V330" i="6"/>
  <c r="V318" i="6"/>
  <c r="V312" i="6"/>
  <c r="V302" i="6"/>
  <c r="V285" i="6"/>
  <c r="I287" i="6"/>
  <c r="V269" i="6"/>
  <c r="V238" i="6"/>
  <c r="AJ215" i="6"/>
  <c r="V203" i="6"/>
  <c r="I207" i="6"/>
  <c r="V190" i="6"/>
  <c r="V170" i="6"/>
  <c r="V123" i="6"/>
  <c r="V107" i="6"/>
  <c r="V93" i="6"/>
  <c r="V88" i="6"/>
  <c r="V77" i="6"/>
  <c r="V45" i="6"/>
  <c r="H47" i="6"/>
  <c r="V29" i="6"/>
  <c r="V25" i="6"/>
  <c r="AJ23" i="6"/>
  <c r="I319" i="6"/>
  <c r="AJ279" i="6"/>
  <c r="G447" i="6"/>
  <c r="H447" i="6"/>
  <c r="V440" i="6"/>
  <c r="I447" i="6"/>
  <c r="V429" i="6"/>
  <c r="V428" i="6"/>
  <c r="G431" i="6"/>
  <c r="V398" i="6"/>
  <c r="V380" i="6"/>
  <c r="V378" i="6"/>
  <c r="V365" i="6"/>
  <c r="AJ343" i="6"/>
  <c r="V331" i="6"/>
  <c r="V316" i="6"/>
  <c r="V298" i="6"/>
  <c r="V286" i="6"/>
  <c r="H287" i="6"/>
  <c r="V253" i="6"/>
  <c r="AJ247" i="6"/>
  <c r="AJ252" i="6" s="1"/>
  <c r="I223" i="6"/>
  <c r="V205" i="6"/>
  <c r="AJ199" i="6"/>
  <c r="V188" i="6"/>
  <c r="V156" i="6"/>
  <c r="V122" i="6"/>
  <c r="V121" i="6"/>
  <c r="V94" i="6"/>
  <c r="AJ87" i="6"/>
  <c r="V76" i="6"/>
  <c r="V73" i="6"/>
  <c r="V59" i="6"/>
  <c r="V30" i="6"/>
  <c r="H255" i="6"/>
  <c r="V461" i="6"/>
  <c r="V460" i="6"/>
  <c r="V457" i="6"/>
  <c r="G463" i="6"/>
  <c r="V430" i="6"/>
  <c r="V412" i="6"/>
  <c r="V410" i="6"/>
  <c r="V407" i="6"/>
  <c r="V395" i="6"/>
  <c r="V394" i="6"/>
  <c r="H399" i="6"/>
  <c r="V392" i="6"/>
  <c r="AJ391" i="6"/>
  <c r="V376" i="6"/>
  <c r="H383" i="6"/>
  <c r="V366" i="6"/>
  <c r="V349" i="6"/>
  <c r="I351" i="6"/>
  <c r="V333" i="6"/>
  <c r="AJ311" i="6"/>
  <c r="V284" i="6"/>
  <c r="V281" i="6"/>
  <c r="V254" i="6"/>
  <c r="I255" i="6"/>
  <c r="V222" i="6"/>
  <c r="V216" i="6"/>
  <c r="V206" i="6"/>
  <c r="V202" i="6"/>
  <c r="H175" i="6"/>
  <c r="V157" i="6"/>
  <c r="V151" i="6"/>
  <c r="V142" i="6"/>
  <c r="V110" i="6"/>
  <c r="I79" i="6"/>
  <c r="V58" i="6"/>
  <c r="V57" i="6"/>
  <c r="H63" i="6"/>
  <c r="I47" i="6"/>
  <c r="AF455" i="6"/>
  <c r="AJ455" i="6" s="1"/>
  <c r="AF410" i="6"/>
  <c r="AJ410" i="6" s="1"/>
  <c r="AF407" i="6"/>
  <c r="AJ407" i="6" s="1"/>
  <c r="AF394" i="6"/>
  <c r="AJ394" i="6" s="1"/>
  <c r="AF392" i="6"/>
  <c r="AJ392" i="6" s="1"/>
  <c r="AF377" i="6"/>
  <c r="AJ377" i="6" s="1"/>
  <c r="V347" i="6"/>
  <c r="G351" i="6"/>
  <c r="G335" i="6"/>
  <c r="V329" i="6"/>
  <c r="V327" i="6"/>
  <c r="H335" i="6"/>
  <c r="V283" i="6"/>
  <c r="G287" i="6"/>
  <c r="G271" i="6"/>
  <c r="V265" i="6"/>
  <c r="H271" i="6"/>
  <c r="AF170" i="6"/>
  <c r="AJ170" i="6" s="1"/>
  <c r="V152" i="6"/>
  <c r="G159" i="6"/>
  <c r="V24" i="6"/>
  <c r="G31" i="6"/>
  <c r="V455" i="6"/>
  <c r="V423" i="6"/>
  <c r="V391" i="6"/>
  <c r="AF374" i="6"/>
  <c r="AJ374" i="6" s="1"/>
  <c r="AF363" i="6"/>
  <c r="AJ363" i="6" s="1"/>
  <c r="I367" i="6"/>
  <c r="H351" i="6"/>
  <c r="AF313" i="6"/>
  <c r="AJ313" i="6" s="1"/>
  <c r="AF299" i="6"/>
  <c r="AJ299" i="6" s="1"/>
  <c r="I303" i="6"/>
  <c r="V280" i="6"/>
  <c r="V266" i="6"/>
  <c r="V263" i="6"/>
  <c r="I239" i="6"/>
  <c r="V220" i="6"/>
  <c r="V441" i="6"/>
  <c r="V409" i="6"/>
  <c r="G367" i="6"/>
  <c r="V361" i="6"/>
  <c r="V359" i="6"/>
  <c r="H367" i="6"/>
  <c r="AD345" i="6"/>
  <c r="AD342" i="6"/>
  <c r="AF342" i="6" s="1"/>
  <c r="AJ342" i="6" s="1"/>
  <c r="V334" i="6"/>
  <c r="AD331" i="6"/>
  <c r="AF331" i="6" s="1"/>
  <c r="AJ331" i="6" s="1"/>
  <c r="V315" i="6"/>
  <c r="G319" i="6"/>
  <c r="G303" i="6"/>
  <c r="V297" i="6"/>
  <c r="V295" i="6"/>
  <c r="H303" i="6"/>
  <c r="AD281" i="6"/>
  <c r="AD278" i="6"/>
  <c r="AF278" i="6" s="1"/>
  <c r="AJ278" i="6" s="1"/>
  <c r="V270" i="6"/>
  <c r="AD267" i="6"/>
  <c r="AF267" i="6" s="1"/>
  <c r="AJ267" i="6" s="1"/>
  <c r="V251" i="6"/>
  <c r="G255" i="6"/>
  <c r="G239" i="6"/>
  <c r="V233" i="6"/>
  <c r="H239" i="6"/>
  <c r="V221" i="6"/>
  <c r="G223" i="6"/>
  <c r="G79" i="6"/>
  <c r="V71" i="6"/>
  <c r="AF345" i="6"/>
  <c r="AJ345" i="6" s="1"/>
  <c r="I335" i="6"/>
  <c r="H319" i="6"/>
  <c r="V313" i="6"/>
  <c r="V301" i="6"/>
  <c r="V299" i="6"/>
  <c r="AF281" i="6"/>
  <c r="AJ281" i="6" s="1"/>
  <c r="I271" i="6"/>
  <c r="V252" i="6"/>
  <c r="V249" i="6"/>
  <c r="V248" i="6"/>
  <c r="V237" i="6"/>
  <c r="V235" i="6"/>
  <c r="V234" i="6"/>
  <c r="AF232" i="6"/>
  <c r="AJ232" i="6" s="1"/>
  <c r="V231" i="6"/>
  <c r="V136" i="6"/>
  <c r="I143" i="6"/>
  <c r="AF217" i="6"/>
  <c r="AJ217" i="6" s="1"/>
  <c r="AF201" i="6"/>
  <c r="AJ201" i="6" s="1"/>
  <c r="AF198" i="6"/>
  <c r="AJ198" i="6" s="1"/>
  <c r="V187" i="6"/>
  <c r="G191" i="6"/>
  <c r="AF137" i="6"/>
  <c r="AJ137" i="6" s="1"/>
  <c r="AF122" i="6"/>
  <c r="AJ122" i="6" s="1"/>
  <c r="H127" i="6"/>
  <c r="I95" i="6"/>
  <c r="V87" i="6"/>
  <c r="AD219" i="6"/>
  <c r="AF219" i="6" s="1"/>
  <c r="AJ219" i="6" s="1"/>
  <c r="AF214" i="6"/>
  <c r="AJ214" i="6" s="1"/>
  <c r="AF203" i="6"/>
  <c r="AJ203" i="6" s="1"/>
  <c r="H191" i="6"/>
  <c r="V186" i="6"/>
  <c r="I191" i="6"/>
  <c r="V217" i="6"/>
  <c r="G207" i="6"/>
  <c r="V201" i="6"/>
  <c r="V199" i="6"/>
  <c r="H207" i="6"/>
  <c r="AF187" i="6"/>
  <c r="AJ187" i="6" s="1"/>
  <c r="AF102" i="6"/>
  <c r="AJ102" i="6" s="1"/>
  <c r="AF88" i="6"/>
  <c r="AJ88" i="6" s="1"/>
  <c r="G63" i="6"/>
  <c r="AF59" i="6"/>
  <c r="AJ59" i="6" s="1"/>
  <c r="V173" i="6"/>
  <c r="G175" i="6"/>
  <c r="V167" i="6"/>
  <c r="AF155" i="6"/>
  <c r="AJ155" i="6" s="1"/>
  <c r="AD152" i="6"/>
  <c r="AF152" i="6" s="1"/>
  <c r="AJ152" i="6" s="1"/>
  <c r="AD150" i="6"/>
  <c r="AF150" i="6" s="1"/>
  <c r="AJ150" i="6" s="1"/>
  <c r="V141" i="6"/>
  <c r="H143" i="6"/>
  <c r="V124" i="6"/>
  <c r="AD121" i="6"/>
  <c r="AF121" i="6" s="1"/>
  <c r="AJ121" i="6" s="1"/>
  <c r="V120" i="6"/>
  <c r="AF119" i="6"/>
  <c r="AJ119" i="6" s="1"/>
  <c r="AD107" i="6"/>
  <c r="AF107" i="6" s="1"/>
  <c r="AJ107" i="6" s="1"/>
  <c r="AD106" i="6"/>
  <c r="AF106" i="6" s="1"/>
  <c r="AJ106" i="6" s="1"/>
  <c r="AF105" i="6"/>
  <c r="AJ105" i="6" s="1"/>
  <c r="V78" i="6"/>
  <c r="V75" i="6"/>
  <c r="V74" i="6"/>
  <c r="V72" i="6"/>
  <c r="AD71" i="6"/>
  <c r="AF71" i="6" s="1"/>
  <c r="AJ71" i="6" s="1"/>
  <c r="AF70" i="6"/>
  <c r="AJ70" i="6" s="1"/>
  <c r="I63" i="6"/>
  <c r="V46" i="6"/>
  <c r="AF40" i="6"/>
  <c r="AJ40" i="6" s="1"/>
  <c r="G47" i="6"/>
  <c r="V39" i="6"/>
  <c r="AF27" i="6"/>
  <c r="AJ27" i="6" s="1"/>
  <c r="AD25" i="6"/>
  <c r="AF25" i="6" s="1"/>
  <c r="AJ25" i="6" s="1"/>
  <c r="AD24" i="6"/>
  <c r="AF24" i="6" s="1"/>
  <c r="AJ24" i="6" s="1"/>
  <c r="AD22" i="6"/>
  <c r="AF22" i="6" s="1"/>
  <c r="AJ22" i="6" s="1"/>
  <c r="AF186" i="6"/>
  <c r="AJ186" i="6" s="1"/>
  <c r="V174" i="6"/>
  <c r="V171" i="6"/>
  <c r="AF166" i="6"/>
  <c r="AJ166" i="6" s="1"/>
  <c r="I159" i="6"/>
  <c r="AF136" i="6"/>
  <c r="AJ136" i="6" s="1"/>
  <c r="G143" i="6"/>
  <c r="V135" i="6"/>
  <c r="AF123" i="6"/>
  <c r="AJ123" i="6" s="1"/>
  <c r="H111" i="6"/>
  <c r="V89" i="6"/>
  <c r="AD75" i="6"/>
  <c r="AF75" i="6" s="1"/>
  <c r="AJ75" i="6" s="1"/>
  <c r="AF73" i="6"/>
  <c r="AJ73" i="6" s="1"/>
  <c r="AF58" i="6"/>
  <c r="AJ58" i="6" s="1"/>
  <c r="V43" i="6"/>
  <c r="AF38" i="6"/>
  <c r="AJ38" i="6" s="1"/>
  <c r="I31" i="6"/>
  <c r="V184" i="6"/>
  <c r="AF183" i="6"/>
  <c r="AJ183" i="6" s="1"/>
  <c r="AD171" i="6"/>
  <c r="AF171" i="6" s="1"/>
  <c r="AJ171" i="6" s="1"/>
  <c r="AD170" i="6"/>
  <c r="AF169" i="6"/>
  <c r="AJ169" i="6" s="1"/>
  <c r="AF154" i="6"/>
  <c r="AJ154" i="6" s="1"/>
  <c r="V153" i="6"/>
  <c r="AD139" i="6"/>
  <c r="AF139" i="6" s="1"/>
  <c r="AJ139" i="6" s="1"/>
  <c r="V138" i="6"/>
  <c r="AD135" i="6"/>
  <c r="AF135" i="6" s="1"/>
  <c r="AJ135" i="6" s="1"/>
  <c r="AF134" i="6"/>
  <c r="AJ134" i="6" s="1"/>
  <c r="I127" i="6"/>
  <c r="V109" i="6"/>
  <c r="AF104" i="6"/>
  <c r="AJ104" i="6" s="1"/>
  <c r="G111" i="6"/>
  <c r="V103" i="6"/>
  <c r="G95" i="6"/>
  <c r="AF91" i="6"/>
  <c r="AJ91" i="6" s="1"/>
  <c r="AD89" i="6"/>
  <c r="AF89" i="6" s="1"/>
  <c r="AJ89" i="6" s="1"/>
  <c r="AD88" i="6"/>
  <c r="AD86" i="6"/>
  <c r="AF86" i="6" s="1"/>
  <c r="AJ86" i="6" s="1"/>
  <c r="H79" i="6"/>
  <c r="V60" i="6"/>
  <c r="AD57" i="6"/>
  <c r="AF57" i="6" s="1"/>
  <c r="AJ57" i="6" s="1"/>
  <c r="V56" i="6"/>
  <c r="AF55" i="6"/>
  <c r="AJ55" i="6" s="1"/>
  <c r="AD42" i="6"/>
  <c r="AF42" i="6" s="1"/>
  <c r="AJ42" i="6" s="1"/>
  <c r="AF41" i="6"/>
  <c r="AJ41" i="6" s="1"/>
  <c r="V334" i="5"/>
  <c r="V313" i="5"/>
  <c r="V154" i="5"/>
  <c r="V487" i="5"/>
  <c r="I319" i="5"/>
  <c r="V312" i="5"/>
  <c r="V331" i="5"/>
  <c r="AJ151" i="5"/>
  <c r="V494" i="5"/>
  <c r="V490" i="5"/>
  <c r="V333" i="5"/>
  <c r="V330" i="5"/>
  <c r="V327" i="5"/>
  <c r="V152" i="5"/>
  <c r="H479" i="5"/>
  <c r="V460" i="5"/>
  <c r="V439" i="5"/>
  <c r="V58" i="5"/>
  <c r="H495" i="5"/>
  <c r="V488" i="5"/>
  <c r="AJ487" i="5"/>
  <c r="V429" i="5"/>
  <c r="G335" i="5"/>
  <c r="V328" i="5"/>
  <c r="AJ327" i="5"/>
  <c r="AJ332" i="5" s="1"/>
  <c r="V317" i="5"/>
  <c r="V461" i="5"/>
  <c r="V456" i="5"/>
  <c r="H447" i="5"/>
  <c r="V489" i="5"/>
  <c r="V268" i="5"/>
  <c r="V474" i="5"/>
  <c r="V446" i="5"/>
  <c r="V366" i="5"/>
  <c r="V345" i="5"/>
  <c r="H335" i="5"/>
  <c r="V302" i="5"/>
  <c r="H255" i="5"/>
  <c r="V492" i="5"/>
  <c r="V491" i="5"/>
  <c r="V186" i="5"/>
  <c r="V169" i="5"/>
  <c r="V157" i="5"/>
  <c r="V140" i="5"/>
  <c r="V139" i="5"/>
  <c r="AJ39" i="5"/>
  <c r="V471" i="5"/>
  <c r="V442" i="5"/>
  <c r="V493" i="5"/>
  <c r="I495" i="5"/>
  <c r="AF489" i="5"/>
  <c r="AJ489" i="5" s="1"/>
  <c r="AF486" i="5"/>
  <c r="AJ486" i="5" s="1"/>
  <c r="V40" i="5"/>
  <c r="V477" i="5"/>
  <c r="I479" i="5"/>
  <c r="V472" i="5"/>
  <c r="V462" i="5"/>
  <c r="I463" i="5"/>
  <c r="V458" i="5"/>
  <c r="G463" i="5"/>
  <c r="V444" i="5"/>
  <c r="V443" i="5"/>
  <c r="V441" i="5"/>
  <c r="AJ439" i="5"/>
  <c r="G495" i="5"/>
  <c r="V284" i="5"/>
  <c r="V136" i="5"/>
  <c r="V105" i="5"/>
  <c r="V93" i="5"/>
  <c r="V29" i="5"/>
  <c r="V23" i="5"/>
  <c r="V478" i="5"/>
  <c r="AJ455" i="5"/>
  <c r="V279" i="5"/>
  <c r="V267" i="5"/>
  <c r="V266" i="5"/>
  <c r="V264" i="5"/>
  <c r="V200" i="5"/>
  <c r="V188" i="5"/>
  <c r="V184" i="5"/>
  <c r="V476" i="5"/>
  <c r="V475" i="5"/>
  <c r="V473" i="5"/>
  <c r="AJ471" i="5"/>
  <c r="AJ476" i="5" s="1"/>
  <c r="V459" i="5"/>
  <c r="V455" i="5"/>
  <c r="V445" i="5"/>
  <c r="I447" i="5"/>
  <c r="V440" i="5"/>
  <c r="AF459" i="5"/>
  <c r="AJ459" i="5" s="1"/>
  <c r="AF454" i="5"/>
  <c r="AJ454" i="5" s="1"/>
  <c r="AF438" i="5"/>
  <c r="AJ438" i="5" s="1"/>
  <c r="G399" i="5"/>
  <c r="G303" i="5"/>
  <c r="V430" i="5"/>
  <c r="V414" i="5"/>
  <c r="I415" i="5"/>
  <c r="V396" i="5"/>
  <c r="V395" i="5"/>
  <c r="I351" i="5"/>
  <c r="V344" i="5"/>
  <c r="V269" i="5"/>
  <c r="V236" i="5"/>
  <c r="V232" i="5"/>
  <c r="V215" i="5"/>
  <c r="V205" i="5"/>
  <c r="V202" i="5"/>
  <c r="V187" i="5"/>
  <c r="V158" i="5"/>
  <c r="V124" i="5"/>
  <c r="V30" i="5"/>
  <c r="G479" i="5"/>
  <c r="V457" i="5"/>
  <c r="G447" i="5"/>
  <c r="V412" i="5"/>
  <c r="V409" i="5"/>
  <c r="V397" i="5"/>
  <c r="AJ375" i="5"/>
  <c r="AJ380" i="5" s="1"/>
  <c r="I383" i="5"/>
  <c r="V363" i="5"/>
  <c r="V299" i="5"/>
  <c r="I287" i="5"/>
  <c r="V282" i="5"/>
  <c r="V235" i="5"/>
  <c r="H223" i="5"/>
  <c r="V206" i="5"/>
  <c r="V204" i="5"/>
  <c r="V168" i="5"/>
  <c r="V125" i="5"/>
  <c r="V92" i="5"/>
  <c r="V90" i="5"/>
  <c r="V59" i="5"/>
  <c r="V25" i="5"/>
  <c r="H463" i="5"/>
  <c r="V427" i="5"/>
  <c r="G431" i="5"/>
  <c r="V398" i="5"/>
  <c r="V380" i="5"/>
  <c r="V379" i="5"/>
  <c r="V378" i="5"/>
  <c r="V377" i="5"/>
  <c r="V365" i="5"/>
  <c r="V362" i="5"/>
  <c r="V359" i="5"/>
  <c r="V301" i="5"/>
  <c r="V250" i="5"/>
  <c r="V247" i="5"/>
  <c r="V222" i="5"/>
  <c r="V218" i="5"/>
  <c r="AJ199" i="5"/>
  <c r="V138" i="5"/>
  <c r="AJ119" i="5"/>
  <c r="V108" i="5"/>
  <c r="V94" i="5"/>
  <c r="V87" i="5"/>
  <c r="V44" i="5"/>
  <c r="V43" i="5"/>
  <c r="V27" i="5"/>
  <c r="G31" i="5"/>
  <c r="H351" i="5"/>
  <c r="G319" i="5"/>
  <c r="I271" i="5"/>
  <c r="AJ231" i="5"/>
  <c r="H191" i="5"/>
  <c r="G127" i="5"/>
  <c r="V428" i="5"/>
  <c r="V411" i="5"/>
  <c r="V410" i="5"/>
  <c r="H383" i="5"/>
  <c r="G367" i="5"/>
  <c r="H367" i="5"/>
  <c r="V360" i="5"/>
  <c r="V349" i="5"/>
  <c r="G351" i="5"/>
  <c r="V318" i="5"/>
  <c r="V300" i="5"/>
  <c r="V297" i="5"/>
  <c r="I303" i="5"/>
  <c r="V253" i="5"/>
  <c r="V248" i="5"/>
  <c r="V234" i="5"/>
  <c r="V220" i="5"/>
  <c r="V219" i="5"/>
  <c r="V189" i="5"/>
  <c r="AJ183" i="5"/>
  <c r="V174" i="5"/>
  <c r="V172" i="5"/>
  <c r="V170" i="5"/>
  <c r="V126" i="5"/>
  <c r="V120" i="5"/>
  <c r="H95" i="5"/>
  <c r="V76" i="5"/>
  <c r="AJ71" i="5"/>
  <c r="V55" i="5"/>
  <c r="I47" i="5"/>
  <c r="H415" i="5"/>
  <c r="V394" i="5"/>
  <c r="H399" i="5"/>
  <c r="V392" i="5"/>
  <c r="AJ391" i="5"/>
  <c r="AJ396" i="5" s="1"/>
  <c r="V391" i="5"/>
  <c r="V381" i="5"/>
  <c r="V376" i="5"/>
  <c r="G383" i="5"/>
  <c r="V350" i="5"/>
  <c r="V332" i="5"/>
  <c r="V316" i="5"/>
  <c r="V315" i="5"/>
  <c r="V314" i="5"/>
  <c r="AJ311" i="5"/>
  <c r="AJ316" i="5" s="1"/>
  <c r="V296" i="5"/>
  <c r="V295" i="5"/>
  <c r="V285" i="5"/>
  <c r="V281" i="5"/>
  <c r="V280" i="5"/>
  <c r="G271" i="5"/>
  <c r="V270" i="5"/>
  <c r="AJ263" i="5"/>
  <c r="V254" i="5"/>
  <c r="AJ247" i="5"/>
  <c r="AJ252" i="5" s="1"/>
  <c r="G255" i="5"/>
  <c r="V237" i="5"/>
  <c r="V190" i="5"/>
  <c r="V155" i="5"/>
  <c r="V141" i="5"/>
  <c r="V104" i="5"/>
  <c r="G95" i="5"/>
  <c r="V89" i="5"/>
  <c r="V88" i="5"/>
  <c r="V73" i="5"/>
  <c r="V61" i="5"/>
  <c r="AJ55" i="5"/>
  <c r="V46" i="5"/>
  <c r="V41" i="5"/>
  <c r="V26" i="5"/>
  <c r="V426" i="5"/>
  <c r="H431" i="5"/>
  <c r="V424" i="5"/>
  <c r="V423" i="5"/>
  <c r="V413" i="5"/>
  <c r="V408" i="5"/>
  <c r="G415" i="5"/>
  <c r="V382" i="5"/>
  <c r="V364" i="5"/>
  <c r="V348" i="5"/>
  <c r="V347" i="5"/>
  <c r="V346" i="5"/>
  <c r="H319" i="5"/>
  <c r="V298" i="5"/>
  <c r="V286" i="5"/>
  <c r="V252" i="5"/>
  <c r="V251" i="5"/>
  <c r="V238" i="5"/>
  <c r="V221" i="5"/>
  <c r="V216" i="5"/>
  <c r="I175" i="5"/>
  <c r="V171" i="5"/>
  <c r="V156" i="5"/>
  <c r="AJ135" i="5"/>
  <c r="V123" i="5"/>
  <c r="V122" i="5"/>
  <c r="V119" i="5"/>
  <c r="V109" i="5"/>
  <c r="I111" i="5"/>
  <c r="H111" i="5"/>
  <c r="V91" i="5"/>
  <c r="AJ87" i="5"/>
  <c r="V74" i="5"/>
  <c r="V62" i="5"/>
  <c r="V42" i="5"/>
  <c r="AJ23" i="5"/>
  <c r="AF424" i="5"/>
  <c r="AJ424" i="5" s="1"/>
  <c r="AF407" i="5"/>
  <c r="AJ407" i="5" s="1"/>
  <c r="AJ412" i="5" s="1"/>
  <c r="AF362" i="5"/>
  <c r="AJ362" i="5" s="1"/>
  <c r="AF359" i="5"/>
  <c r="AJ359" i="5" s="1"/>
  <c r="AF346" i="5"/>
  <c r="AJ346" i="5" s="1"/>
  <c r="AF344" i="5"/>
  <c r="AJ344" i="5" s="1"/>
  <c r="AF426" i="5"/>
  <c r="AJ426" i="5" s="1"/>
  <c r="AF423" i="5"/>
  <c r="AJ423" i="5" s="1"/>
  <c r="AF410" i="5"/>
  <c r="AJ410" i="5" s="1"/>
  <c r="AF408" i="5"/>
  <c r="AJ408" i="5" s="1"/>
  <c r="AF360" i="5"/>
  <c r="AJ360" i="5" s="1"/>
  <c r="AF343" i="5"/>
  <c r="AJ343" i="5" s="1"/>
  <c r="AJ348" i="5" s="1"/>
  <c r="AF298" i="5"/>
  <c r="AJ298" i="5" s="1"/>
  <c r="AF281" i="5"/>
  <c r="AJ281" i="5" s="1"/>
  <c r="AF267" i="5"/>
  <c r="AJ267" i="5" s="1"/>
  <c r="V217" i="5"/>
  <c r="I223" i="5"/>
  <c r="I207" i="5"/>
  <c r="V407" i="5"/>
  <c r="V375" i="5"/>
  <c r="V343" i="5"/>
  <c r="V311" i="5"/>
  <c r="AD295" i="5"/>
  <c r="AF295" i="5" s="1"/>
  <c r="AJ295" i="5" s="1"/>
  <c r="AJ300" i="5" s="1"/>
  <c r="H287" i="5"/>
  <c r="V283" i="5"/>
  <c r="AD280" i="5"/>
  <c r="AF280" i="5" s="1"/>
  <c r="AJ280" i="5" s="1"/>
  <c r="AF279" i="5"/>
  <c r="AJ279" i="5" s="1"/>
  <c r="G287" i="5"/>
  <c r="AD266" i="5"/>
  <c r="AF266" i="5" s="1"/>
  <c r="AJ266" i="5" s="1"/>
  <c r="V265" i="5"/>
  <c r="V263" i="5"/>
  <c r="H271" i="5"/>
  <c r="AF251" i="5"/>
  <c r="AJ251" i="5" s="1"/>
  <c r="AF233" i="5"/>
  <c r="AJ233" i="5" s="1"/>
  <c r="AF230" i="5"/>
  <c r="AJ230" i="5" s="1"/>
  <c r="V185" i="5"/>
  <c r="G191" i="5"/>
  <c r="G159" i="5"/>
  <c r="H143" i="5"/>
  <c r="V135" i="5"/>
  <c r="I431" i="5"/>
  <c r="V425" i="5"/>
  <c r="I399" i="5"/>
  <c r="V393" i="5"/>
  <c r="I367" i="5"/>
  <c r="V361" i="5"/>
  <c r="I335" i="5"/>
  <c r="V329" i="5"/>
  <c r="AF282" i="5"/>
  <c r="AJ282" i="5" s="1"/>
  <c r="AF264" i="5"/>
  <c r="AJ264" i="5" s="1"/>
  <c r="V249" i="5"/>
  <c r="I255" i="5"/>
  <c r="I239" i="5"/>
  <c r="AJ215" i="5"/>
  <c r="AJ220" i="5" s="1"/>
  <c r="G223" i="5"/>
  <c r="G207" i="5"/>
  <c r="V201" i="5"/>
  <c r="V199" i="5"/>
  <c r="H207" i="5"/>
  <c r="H303" i="5"/>
  <c r="AF278" i="5"/>
  <c r="AJ278" i="5" s="1"/>
  <c r="AF262" i="5"/>
  <c r="AJ262" i="5" s="1"/>
  <c r="G239" i="5"/>
  <c r="V233" i="5"/>
  <c r="V231" i="5"/>
  <c r="H239" i="5"/>
  <c r="AF219" i="5"/>
  <c r="AJ219" i="5" s="1"/>
  <c r="AF202" i="5"/>
  <c r="AJ202" i="5" s="1"/>
  <c r="G175" i="5"/>
  <c r="V167" i="5"/>
  <c r="AF120" i="5"/>
  <c r="AJ120" i="5" s="1"/>
  <c r="V203" i="5"/>
  <c r="AF187" i="5"/>
  <c r="AJ187" i="5" s="1"/>
  <c r="AD185" i="5"/>
  <c r="AF185" i="5" s="1"/>
  <c r="AJ185" i="5" s="1"/>
  <c r="V183" i="5"/>
  <c r="V173" i="5"/>
  <c r="AD167" i="5"/>
  <c r="AF167" i="5" s="1"/>
  <c r="AJ167" i="5" s="1"/>
  <c r="AF166" i="5"/>
  <c r="AJ166" i="5" s="1"/>
  <c r="AD155" i="5"/>
  <c r="AF155" i="5" s="1"/>
  <c r="AJ155" i="5" s="1"/>
  <c r="I159" i="5"/>
  <c r="V142" i="5"/>
  <c r="AF138" i="5"/>
  <c r="AJ138" i="5" s="1"/>
  <c r="V137" i="5"/>
  <c r="H127" i="5"/>
  <c r="AD122" i="5"/>
  <c r="AF122" i="5" s="1"/>
  <c r="AJ122" i="5" s="1"/>
  <c r="I127" i="5"/>
  <c r="AF103" i="5"/>
  <c r="AJ103" i="5" s="1"/>
  <c r="V24" i="5"/>
  <c r="H31" i="5"/>
  <c r="AF182" i="5"/>
  <c r="AJ182" i="5" s="1"/>
  <c r="AF169" i="5"/>
  <c r="AJ169" i="5" s="1"/>
  <c r="V153" i="5"/>
  <c r="V151" i="5"/>
  <c r="H159" i="5"/>
  <c r="AD137" i="5"/>
  <c r="AD121" i="5"/>
  <c r="AF121" i="5" s="1"/>
  <c r="AJ121" i="5" s="1"/>
  <c r="V72" i="5"/>
  <c r="I79" i="5"/>
  <c r="H175" i="5"/>
  <c r="AF152" i="5"/>
  <c r="AJ152" i="5" s="1"/>
  <c r="AF137" i="5"/>
  <c r="AJ137" i="5" s="1"/>
  <c r="I143" i="5"/>
  <c r="AF134" i="5"/>
  <c r="AJ134" i="5" s="1"/>
  <c r="G111" i="5"/>
  <c r="V103" i="5"/>
  <c r="H63" i="5"/>
  <c r="H79" i="5"/>
  <c r="V60" i="5"/>
  <c r="V57" i="5"/>
  <c r="V56" i="5"/>
  <c r="AD43" i="5"/>
  <c r="AF43" i="5" s="1"/>
  <c r="AJ43" i="5" s="1"/>
  <c r="AD42" i="5"/>
  <c r="AF42" i="5" s="1"/>
  <c r="AJ42" i="5" s="1"/>
  <c r="AF41" i="5"/>
  <c r="AJ41" i="5" s="1"/>
  <c r="AF198" i="5"/>
  <c r="AJ198" i="5" s="1"/>
  <c r="I191" i="5"/>
  <c r="AD182" i="5"/>
  <c r="AD153" i="5"/>
  <c r="AF153" i="5" s="1"/>
  <c r="AJ153" i="5" s="1"/>
  <c r="AD139" i="5"/>
  <c r="AF139" i="5" s="1"/>
  <c r="AJ139" i="5" s="1"/>
  <c r="G143" i="5"/>
  <c r="AF123" i="5"/>
  <c r="AJ123" i="5" s="1"/>
  <c r="V121" i="5"/>
  <c r="V110" i="5"/>
  <c r="V107" i="5"/>
  <c r="V106" i="5"/>
  <c r="AD103" i="5"/>
  <c r="AF102" i="5"/>
  <c r="AJ102" i="5" s="1"/>
  <c r="I95" i="5"/>
  <c r="AD86" i="5"/>
  <c r="AF86" i="5" s="1"/>
  <c r="AJ86" i="5" s="1"/>
  <c r="V77" i="5"/>
  <c r="G79" i="5"/>
  <c r="V71" i="5"/>
  <c r="G63" i="5"/>
  <c r="AF59" i="5"/>
  <c r="AJ59" i="5" s="1"/>
  <c r="AD57" i="5"/>
  <c r="AF57" i="5" s="1"/>
  <c r="AJ57" i="5" s="1"/>
  <c r="AD56" i="5"/>
  <c r="AF56" i="5" s="1"/>
  <c r="AJ56" i="5" s="1"/>
  <c r="H47" i="5"/>
  <c r="V28" i="5"/>
  <c r="AD25" i="5"/>
  <c r="AF25" i="5" s="1"/>
  <c r="AJ25" i="5" s="1"/>
  <c r="AD22" i="5"/>
  <c r="AD107" i="5"/>
  <c r="AF107" i="5" s="1"/>
  <c r="AJ107" i="5" s="1"/>
  <c r="AF105" i="5"/>
  <c r="AJ105" i="5" s="1"/>
  <c r="V78" i="5"/>
  <c r="V75" i="5"/>
  <c r="AF70" i="5"/>
  <c r="AJ70" i="5" s="1"/>
  <c r="I63" i="5"/>
  <c r="AD54" i="5"/>
  <c r="AF54" i="5" s="1"/>
  <c r="AJ54" i="5" s="1"/>
  <c r="V45" i="5"/>
  <c r="G47" i="5"/>
  <c r="V39" i="5"/>
  <c r="AF27" i="5"/>
  <c r="AJ27" i="5" s="1"/>
  <c r="I31" i="5"/>
  <c r="AF22" i="5"/>
  <c r="AJ22" i="5" s="1"/>
  <c r="V364" i="4"/>
  <c r="V477" i="4"/>
  <c r="V410" i="4"/>
  <c r="V458" i="4"/>
  <c r="V457" i="4"/>
  <c r="H463" i="4"/>
  <c r="H431" i="4"/>
  <c r="V490" i="4"/>
  <c r="V333" i="4"/>
  <c r="V426" i="4"/>
  <c r="V478" i="4"/>
  <c r="V476" i="4"/>
  <c r="V472" i="4"/>
  <c r="V494" i="4"/>
  <c r="V427" i="4"/>
  <c r="V488" i="4"/>
  <c r="AF90" i="4"/>
  <c r="AJ90" i="4" s="1"/>
  <c r="AF11" i="4"/>
  <c r="AJ11" i="4" s="1"/>
  <c r="AF487" i="4"/>
  <c r="AJ487" i="4" s="1"/>
  <c r="G495" i="4"/>
  <c r="AF472" i="4"/>
  <c r="AJ472" i="4" s="1"/>
  <c r="I479" i="4"/>
  <c r="AF458" i="4"/>
  <c r="AJ458" i="4" s="1"/>
  <c r="AF10" i="4"/>
  <c r="AJ10" i="4" s="1"/>
  <c r="AD6" i="4"/>
  <c r="AF6" i="4" s="1"/>
  <c r="AJ6" i="4" s="1"/>
  <c r="AD406" i="4"/>
  <c r="AD390" i="4"/>
  <c r="AF390" i="4" s="1"/>
  <c r="AJ390" i="4" s="1"/>
  <c r="AD378" i="4"/>
  <c r="AF378" i="4" s="1"/>
  <c r="AJ378" i="4" s="1"/>
  <c r="AD347" i="4"/>
  <c r="AD296" i="4"/>
  <c r="AD281" i="4"/>
  <c r="AF281" i="4" s="1"/>
  <c r="AJ281" i="4" s="1"/>
  <c r="AD278" i="4"/>
  <c r="AF278" i="4" s="1"/>
  <c r="AJ278" i="4" s="1"/>
  <c r="AD265" i="4"/>
  <c r="AF265" i="4" s="1"/>
  <c r="AJ265" i="4" s="1"/>
  <c r="AD264" i="4"/>
  <c r="AD262" i="4"/>
  <c r="AF262" i="4" s="1"/>
  <c r="AJ262" i="4" s="1"/>
  <c r="AD246" i="4"/>
  <c r="AF246" i="4" s="1"/>
  <c r="AJ246" i="4" s="1"/>
  <c r="AD219" i="4"/>
  <c r="AD200" i="4"/>
  <c r="AF200" i="4" s="1"/>
  <c r="AJ200" i="4" s="1"/>
  <c r="AD185" i="4"/>
  <c r="AF185" i="4" s="1"/>
  <c r="AJ185" i="4" s="1"/>
  <c r="AD184" i="4"/>
  <c r="AF184" i="4" s="1"/>
  <c r="AJ184" i="4" s="1"/>
  <c r="AD167" i="4"/>
  <c r="AF153" i="4"/>
  <c r="AJ153" i="4" s="1"/>
  <c r="AD150" i="4"/>
  <c r="AF150" i="4" s="1"/>
  <c r="AJ150" i="4" s="1"/>
  <c r="AF123" i="4"/>
  <c r="AJ123" i="4" s="1"/>
  <c r="AD120" i="4"/>
  <c r="AF120" i="4" s="1"/>
  <c r="AJ120" i="4" s="1"/>
  <c r="AD102" i="4"/>
  <c r="AD90" i="4"/>
  <c r="AD55" i="4"/>
  <c r="AF55" i="4" s="1"/>
  <c r="AJ55" i="4" s="1"/>
  <c r="V440" i="4"/>
  <c r="AD427" i="4"/>
  <c r="AF425" i="4"/>
  <c r="AJ425" i="4" s="1"/>
  <c r="H495" i="4"/>
  <c r="V491" i="4"/>
  <c r="V487" i="4"/>
  <c r="AF473" i="4"/>
  <c r="AJ473" i="4" s="1"/>
  <c r="V471" i="4"/>
  <c r="V461" i="4"/>
  <c r="V456" i="4"/>
  <c r="AD7" i="4"/>
  <c r="AD407" i="4"/>
  <c r="AF407" i="4" s="1"/>
  <c r="AD376" i="4"/>
  <c r="AF376" i="4" s="1"/>
  <c r="AJ376" i="4" s="1"/>
  <c r="AD360" i="4"/>
  <c r="AD345" i="4"/>
  <c r="AF345" i="4" s="1"/>
  <c r="AJ345" i="4" s="1"/>
  <c r="AD342" i="4"/>
  <c r="AF342" i="4" s="1"/>
  <c r="AJ342" i="4" s="1"/>
  <c r="AD329" i="4"/>
  <c r="AF329" i="4" s="1"/>
  <c r="AJ329" i="4" s="1"/>
  <c r="AD328" i="4"/>
  <c r="AD326" i="4"/>
  <c r="AF326" i="4" s="1"/>
  <c r="AJ326" i="4" s="1"/>
  <c r="AD232" i="4"/>
  <c r="AF232" i="4" s="1"/>
  <c r="AJ232" i="4" s="1"/>
  <c r="AD217" i="4"/>
  <c r="AF217" i="4" s="1"/>
  <c r="AJ217" i="4" s="1"/>
  <c r="AD214" i="4"/>
  <c r="AF214" i="4" s="1"/>
  <c r="AJ214" i="4" s="1"/>
  <c r="AD137" i="4"/>
  <c r="AD91" i="4"/>
  <c r="AF91" i="4" s="1"/>
  <c r="AJ91" i="4" s="1"/>
  <c r="AD38" i="4"/>
  <c r="V446" i="4"/>
  <c r="V444" i="4"/>
  <c r="AD442" i="4"/>
  <c r="AF442" i="4" s="1"/>
  <c r="AJ442" i="4" s="1"/>
  <c r="AD441" i="4"/>
  <c r="AF427" i="4"/>
  <c r="AJ427" i="4" s="1"/>
  <c r="AD424" i="4"/>
  <c r="AF424" i="4" s="1"/>
  <c r="AJ424" i="4" s="1"/>
  <c r="V492" i="4"/>
  <c r="AD491" i="4"/>
  <c r="AF490" i="4"/>
  <c r="AJ490" i="4" s="1"/>
  <c r="AD486" i="4"/>
  <c r="AF486" i="4" s="1"/>
  <c r="AJ486" i="4" s="1"/>
  <c r="AD471" i="4"/>
  <c r="AF471" i="4" s="1"/>
  <c r="AJ471" i="4" s="1"/>
  <c r="AD470" i="4"/>
  <c r="V462" i="4"/>
  <c r="AD457" i="4"/>
  <c r="AD456" i="4"/>
  <c r="AF456" i="4" s="1"/>
  <c r="AJ456" i="4" s="1"/>
  <c r="AF455" i="4"/>
  <c r="AJ455" i="4" s="1"/>
  <c r="G463" i="4"/>
  <c r="AF7" i="4"/>
  <c r="AD8" i="4"/>
  <c r="AF8" i="4" s="1"/>
  <c r="AJ8" i="4" s="1"/>
  <c r="AD10" i="4"/>
  <c r="AD392" i="4"/>
  <c r="AD282" i="4"/>
  <c r="AD279" i="4"/>
  <c r="AF279" i="4" s="1"/>
  <c r="AJ279" i="4" s="1"/>
  <c r="AD251" i="4"/>
  <c r="AD201" i="4"/>
  <c r="AD187" i="4"/>
  <c r="V170" i="4"/>
  <c r="AD152" i="4"/>
  <c r="AF152" i="4" s="1"/>
  <c r="AJ152" i="4" s="1"/>
  <c r="AD151" i="4"/>
  <c r="AF151" i="4" s="1"/>
  <c r="AD139" i="4"/>
  <c r="AF139" i="4" s="1"/>
  <c r="AJ139" i="4" s="1"/>
  <c r="AD138" i="4"/>
  <c r="AF138" i="4" s="1"/>
  <c r="AJ138" i="4" s="1"/>
  <c r="AD136" i="4"/>
  <c r="AF136" i="4" s="1"/>
  <c r="AJ136" i="4" s="1"/>
  <c r="V122" i="4"/>
  <c r="V119" i="4"/>
  <c r="AD86" i="4"/>
  <c r="AF86" i="4" s="1"/>
  <c r="AJ86" i="4" s="1"/>
  <c r="AD74" i="4"/>
  <c r="AD71" i="4"/>
  <c r="AF71" i="4" s="1"/>
  <c r="AD41" i="4"/>
  <c r="V29" i="4"/>
  <c r="AD27" i="4"/>
  <c r="AF441" i="4"/>
  <c r="AJ441" i="4" s="1"/>
  <c r="AD439" i="4"/>
  <c r="AF439" i="4" s="1"/>
  <c r="AD438" i="4"/>
  <c r="AF438" i="4" s="1"/>
  <c r="AJ438" i="4" s="1"/>
  <c r="V425" i="4"/>
  <c r="V423" i="4"/>
  <c r="V493" i="4"/>
  <c r="V489" i="4"/>
  <c r="V475" i="4"/>
  <c r="V474" i="4"/>
  <c r="G479" i="4"/>
  <c r="V460" i="4"/>
  <c r="V459" i="4"/>
  <c r="V455" i="4"/>
  <c r="AF459" i="4"/>
  <c r="AJ459" i="4" s="1"/>
  <c r="AF457" i="4"/>
  <c r="AJ457" i="4" s="1"/>
  <c r="AF491" i="4"/>
  <c r="AJ491" i="4" s="1"/>
  <c r="AF475" i="4"/>
  <c r="AJ475" i="4" s="1"/>
  <c r="AF470" i="4"/>
  <c r="AJ470" i="4" s="1"/>
  <c r="AF454" i="4"/>
  <c r="AJ454" i="4" s="1"/>
  <c r="V397" i="4"/>
  <c r="V361" i="4"/>
  <c r="V345" i="4"/>
  <c r="V334" i="4"/>
  <c r="V329" i="4"/>
  <c r="V313" i="4"/>
  <c r="I319" i="4"/>
  <c r="V300" i="4"/>
  <c r="V297" i="4"/>
  <c r="V270" i="4"/>
  <c r="V249" i="4"/>
  <c r="V238" i="4"/>
  <c r="V217" i="4"/>
  <c r="V206" i="4"/>
  <c r="V124" i="4"/>
  <c r="V88" i="4"/>
  <c r="V59" i="4"/>
  <c r="H63" i="4"/>
  <c r="V443" i="4"/>
  <c r="I447" i="4"/>
  <c r="V439" i="4"/>
  <c r="V429" i="4"/>
  <c r="I431" i="4"/>
  <c r="V424" i="4"/>
  <c r="V473" i="4"/>
  <c r="V155" i="4"/>
  <c r="V108" i="4"/>
  <c r="V72" i="4"/>
  <c r="V42" i="4"/>
  <c r="V39" i="4"/>
  <c r="V445" i="4"/>
  <c r="AJ439" i="4"/>
  <c r="V430" i="4"/>
  <c r="H479" i="4"/>
  <c r="V331" i="4"/>
  <c r="I335" i="4"/>
  <c r="V199" i="4"/>
  <c r="V172" i="4"/>
  <c r="V442" i="4"/>
  <c r="G447" i="4"/>
  <c r="V428" i="4"/>
  <c r="AJ423" i="4"/>
  <c r="AJ428" i="4" s="1"/>
  <c r="I495" i="4"/>
  <c r="I463" i="4"/>
  <c r="AF443" i="4"/>
  <c r="AJ443" i="4" s="1"/>
  <c r="V412" i="4"/>
  <c r="V380" i="4"/>
  <c r="V299" i="4"/>
  <c r="H255" i="4"/>
  <c r="V251" i="4"/>
  <c r="V233" i="4"/>
  <c r="V183" i="4"/>
  <c r="I175" i="4"/>
  <c r="V109" i="4"/>
  <c r="V92" i="4"/>
  <c r="V91" i="4"/>
  <c r="V56" i="4"/>
  <c r="V41" i="4"/>
  <c r="V27" i="4"/>
  <c r="V26" i="4"/>
  <c r="V441" i="4"/>
  <c r="G431" i="4"/>
  <c r="V396" i="4"/>
  <c r="V392" i="4"/>
  <c r="V360" i="4"/>
  <c r="V328" i="4"/>
  <c r="V283" i="4"/>
  <c r="H287" i="4"/>
  <c r="V267" i="4"/>
  <c r="I271" i="4"/>
  <c r="I255" i="4"/>
  <c r="V235" i="4"/>
  <c r="V218" i="4"/>
  <c r="I223" i="4"/>
  <c r="V190" i="4"/>
  <c r="V104" i="4"/>
  <c r="I111" i="4"/>
  <c r="G95" i="4"/>
  <c r="V94" i="4"/>
  <c r="V23" i="4"/>
  <c r="H447" i="4"/>
  <c r="V408" i="4"/>
  <c r="I415" i="4"/>
  <c r="V398" i="4"/>
  <c r="H383" i="4"/>
  <c r="V363" i="4"/>
  <c r="V269" i="4"/>
  <c r="V237" i="4"/>
  <c r="I239" i="4"/>
  <c r="V205" i="4"/>
  <c r="V204" i="4"/>
  <c r="I207" i="4"/>
  <c r="V200" i="4"/>
  <c r="V169" i="4"/>
  <c r="V158" i="4"/>
  <c r="V136" i="4"/>
  <c r="V126" i="4"/>
  <c r="V106" i="4"/>
  <c r="V76" i="4"/>
  <c r="V75" i="4"/>
  <c r="V60" i="4"/>
  <c r="V30" i="4"/>
  <c r="V409" i="4"/>
  <c r="AJ407" i="4"/>
  <c r="V395" i="4"/>
  <c r="V394" i="4"/>
  <c r="V391" i="4"/>
  <c r="V376" i="4"/>
  <c r="I383" i="4"/>
  <c r="V365" i="4"/>
  <c r="V349" i="4"/>
  <c r="V296" i="4"/>
  <c r="V281" i="4"/>
  <c r="V265" i="4"/>
  <c r="V264" i="4"/>
  <c r="V236" i="4"/>
  <c r="V232" i="4"/>
  <c r="V219" i="4"/>
  <c r="H191" i="4"/>
  <c r="H175" i="4"/>
  <c r="AJ151" i="4"/>
  <c r="V77" i="4"/>
  <c r="AJ71" i="4"/>
  <c r="V55" i="4"/>
  <c r="H47" i="4"/>
  <c r="V413" i="4"/>
  <c r="G399" i="4"/>
  <c r="AJ391" i="4"/>
  <c r="V377" i="4"/>
  <c r="G367" i="4"/>
  <c r="V366" i="4"/>
  <c r="V346" i="4"/>
  <c r="I351" i="4"/>
  <c r="V332" i="4"/>
  <c r="V330" i="4"/>
  <c r="V327" i="4"/>
  <c r="V312" i="4"/>
  <c r="V301" i="4"/>
  <c r="V285" i="4"/>
  <c r="H239" i="4"/>
  <c r="V201" i="4"/>
  <c r="AJ183" i="4"/>
  <c r="V123" i="4"/>
  <c r="AJ119" i="4"/>
  <c r="V73" i="4"/>
  <c r="V62" i="4"/>
  <c r="V24" i="4"/>
  <c r="V407" i="4"/>
  <c r="V378" i="4"/>
  <c r="V347" i="4"/>
  <c r="H351" i="4"/>
  <c r="H319" i="4"/>
  <c r="V315" i="4"/>
  <c r="G303" i="4"/>
  <c r="V302" i="4"/>
  <c r="V282" i="4"/>
  <c r="I287" i="4"/>
  <c r="V268" i="4"/>
  <c r="V266" i="4"/>
  <c r="V263" i="4"/>
  <c r="V202" i="4"/>
  <c r="V189" i="4"/>
  <c r="V187" i="4"/>
  <c r="V157" i="4"/>
  <c r="V137" i="4"/>
  <c r="H143" i="4"/>
  <c r="V105" i="4"/>
  <c r="V93" i="4"/>
  <c r="V90" i="4"/>
  <c r="V74" i="4"/>
  <c r="V58" i="4"/>
  <c r="I47" i="4"/>
  <c r="H31" i="4"/>
  <c r="V25" i="4"/>
  <c r="AJ23" i="4"/>
  <c r="AF392" i="4"/>
  <c r="AJ392" i="4" s="1"/>
  <c r="AF406" i="4"/>
  <c r="AJ406" i="4" s="1"/>
  <c r="I399" i="4"/>
  <c r="AF347" i="4"/>
  <c r="AJ347" i="4" s="1"/>
  <c r="V343" i="4"/>
  <c r="G351" i="4"/>
  <c r="AF328" i="4"/>
  <c r="AJ328" i="4" s="1"/>
  <c r="AF283" i="4"/>
  <c r="AJ283" i="4" s="1"/>
  <c r="V279" i="4"/>
  <c r="G287" i="4"/>
  <c r="AF264" i="4"/>
  <c r="AJ264" i="4" s="1"/>
  <c r="I159" i="4"/>
  <c r="AF137" i="4"/>
  <c r="AJ137" i="4" s="1"/>
  <c r="V121" i="4"/>
  <c r="G127" i="4"/>
  <c r="H79" i="4"/>
  <c r="V71" i="4"/>
  <c r="V414" i="4"/>
  <c r="V411" i="4"/>
  <c r="AF409" i="4"/>
  <c r="AJ409" i="4" s="1"/>
  <c r="V381" i="4"/>
  <c r="H367" i="4"/>
  <c r="V350" i="4"/>
  <c r="G335" i="4"/>
  <c r="AD330" i="4"/>
  <c r="AF330" i="4" s="1"/>
  <c r="AJ330" i="4" s="1"/>
  <c r="AD327" i="4"/>
  <c r="AF327" i="4" s="1"/>
  <c r="AJ327" i="4" s="1"/>
  <c r="V316" i="4"/>
  <c r="H303" i="4"/>
  <c r="V286" i="4"/>
  <c r="G271" i="4"/>
  <c r="AD266" i="4"/>
  <c r="AF266" i="4" s="1"/>
  <c r="AJ266" i="4" s="1"/>
  <c r="AD263" i="4"/>
  <c r="AF263" i="4" s="1"/>
  <c r="AJ263" i="4" s="1"/>
  <c r="V252" i="4"/>
  <c r="V231" i="4"/>
  <c r="V221" i="4"/>
  <c r="AF219" i="4"/>
  <c r="AJ219" i="4" s="1"/>
  <c r="V188" i="4"/>
  <c r="V154" i="4"/>
  <c r="H159" i="4"/>
  <c r="AD121" i="4"/>
  <c r="AF121" i="4" s="1"/>
  <c r="AJ121" i="4" s="1"/>
  <c r="G111" i="4"/>
  <c r="V103" i="4"/>
  <c r="I95" i="4"/>
  <c r="V61" i="4"/>
  <c r="G63" i="4"/>
  <c r="AD58" i="4"/>
  <c r="AF58" i="4" s="1"/>
  <c r="AJ58" i="4" s="1"/>
  <c r="AF38" i="4"/>
  <c r="AJ38" i="4" s="1"/>
  <c r="AD22" i="4"/>
  <c r="AF22" i="4" s="1"/>
  <c r="AJ22" i="4" s="1"/>
  <c r="AD411" i="4"/>
  <c r="AF411" i="4" s="1"/>
  <c r="AJ411" i="4" s="1"/>
  <c r="G415" i="4"/>
  <c r="AF395" i="4"/>
  <c r="AJ395" i="4" s="1"/>
  <c r="V393" i="4"/>
  <c r="V382" i="4"/>
  <c r="V379" i="4"/>
  <c r="AF377" i="4"/>
  <c r="AJ377" i="4" s="1"/>
  <c r="V375" i="4"/>
  <c r="G383" i="4"/>
  <c r="I367" i="4"/>
  <c r="V362" i="4"/>
  <c r="AF360" i="4"/>
  <c r="AJ360" i="4" s="1"/>
  <c r="V359" i="4"/>
  <c r="AF346" i="4"/>
  <c r="AJ346" i="4" s="1"/>
  <c r="V344" i="4"/>
  <c r="AF343" i="4"/>
  <c r="AJ343" i="4" s="1"/>
  <c r="V317" i="4"/>
  <c r="AF315" i="4"/>
  <c r="AJ315" i="4" s="1"/>
  <c r="V314" i="4"/>
  <c r="V311" i="4"/>
  <c r="G319" i="4"/>
  <c r="I303" i="4"/>
  <c r="V298" i="4"/>
  <c r="AF296" i="4"/>
  <c r="AJ296" i="4" s="1"/>
  <c r="V295" i="4"/>
  <c r="AF282" i="4"/>
  <c r="AJ282" i="4" s="1"/>
  <c r="V280" i="4"/>
  <c r="V253" i="4"/>
  <c r="AF251" i="4"/>
  <c r="AJ251" i="4" s="1"/>
  <c r="V250" i="4"/>
  <c r="V247" i="4"/>
  <c r="G239" i="4"/>
  <c r="V234" i="4"/>
  <c r="V222" i="4"/>
  <c r="AD218" i="4"/>
  <c r="AF218" i="4" s="1"/>
  <c r="AJ218" i="4" s="1"/>
  <c r="V215" i="4"/>
  <c r="G207" i="4"/>
  <c r="AF202" i="4"/>
  <c r="AJ202" i="4" s="1"/>
  <c r="G191" i="4"/>
  <c r="AD154" i="4"/>
  <c r="AF154" i="4" s="1"/>
  <c r="AJ154" i="4" s="1"/>
  <c r="I143" i="4"/>
  <c r="V140" i="4"/>
  <c r="G143" i="4"/>
  <c r="V135" i="4"/>
  <c r="AD103" i="4"/>
  <c r="AF103" i="4" s="1"/>
  <c r="AJ103" i="4" s="1"/>
  <c r="AF102" i="4"/>
  <c r="AJ102" i="4" s="1"/>
  <c r="V44" i="4"/>
  <c r="G31" i="4"/>
  <c r="AF27" i="4"/>
  <c r="AJ27" i="4" s="1"/>
  <c r="AD25" i="4"/>
  <c r="AF25" i="4" s="1"/>
  <c r="AJ25" i="4" s="1"/>
  <c r="AD24" i="4"/>
  <c r="AF24" i="4" s="1"/>
  <c r="AJ24" i="4" s="1"/>
  <c r="H415" i="4"/>
  <c r="H399" i="4"/>
  <c r="AD393" i="4"/>
  <c r="AF393" i="4" s="1"/>
  <c r="AJ393" i="4" s="1"/>
  <c r="AD379" i="4"/>
  <c r="AF379" i="4" s="1"/>
  <c r="AJ379" i="4" s="1"/>
  <c r="AD375" i="4"/>
  <c r="AF375" i="4" s="1"/>
  <c r="AJ375" i="4" s="1"/>
  <c r="AD362" i="4"/>
  <c r="AF362" i="4" s="1"/>
  <c r="AJ362" i="4" s="1"/>
  <c r="AD359" i="4"/>
  <c r="AF359" i="4" s="1"/>
  <c r="AJ359" i="4" s="1"/>
  <c r="V348" i="4"/>
  <c r="H335" i="4"/>
  <c r="V318" i="4"/>
  <c r="AD314" i="4"/>
  <c r="AF314" i="4" s="1"/>
  <c r="AJ314" i="4" s="1"/>
  <c r="AD311" i="4"/>
  <c r="AF311" i="4" s="1"/>
  <c r="AJ311" i="4" s="1"/>
  <c r="AD298" i="4"/>
  <c r="AF298" i="4" s="1"/>
  <c r="AJ298" i="4" s="1"/>
  <c r="AD295" i="4"/>
  <c r="AF295" i="4" s="1"/>
  <c r="AJ295" i="4" s="1"/>
  <c r="AJ300" i="4" s="1"/>
  <c r="V284" i="4"/>
  <c r="H271" i="4"/>
  <c r="V254" i="4"/>
  <c r="AD250" i="4"/>
  <c r="AF250" i="4" s="1"/>
  <c r="AJ250" i="4" s="1"/>
  <c r="AD247" i="4"/>
  <c r="H223" i="4"/>
  <c r="AD215" i="4"/>
  <c r="AJ199" i="4"/>
  <c r="V184" i="4"/>
  <c r="V168" i="4"/>
  <c r="V151" i="4"/>
  <c r="AD135" i="4"/>
  <c r="AF135" i="4" s="1"/>
  <c r="AJ135" i="4" s="1"/>
  <c r="V120" i="4"/>
  <c r="H127" i="4"/>
  <c r="V78" i="4"/>
  <c r="AF74" i="4"/>
  <c r="AJ74" i="4" s="1"/>
  <c r="AF42" i="4"/>
  <c r="AJ42" i="4" s="1"/>
  <c r="V248" i="4"/>
  <c r="AF247" i="4"/>
  <c r="AJ247" i="4" s="1"/>
  <c r="AD234" i="4"/>
  <c r="AF234" i="4" s="1"/>
  <c r="AJ234" i="4" s="1"/>
  <c r="AD231" i="4"/>
  <c r="AF231" i="4" s="1"/>
  <c r="AJ231" i="4" s="1"/>
  <c r="V220" i="4"/>
  <c r="V216" i="4"/>
  <c r="AF215" i="4"/>
  <c r="AJ215" i="4" s="1"/>
  <c r="AF201" i="4"/>
  <c r="AJ201" i="4" s="1"/>
  <c r="AF198" i="4"/>
  <c r="AJ198" i="4" s="1"/>
  <c r="I191" i="4"/>
  <c r="AD182" i="4"/>
  <c r="AF182" i="4" s="1"/>
  <c r="AJ182" i="4" s="1"/>
  <c r="V173" i="4"/>
  <c r="AD171" i="4"/>
  <c r="AF171" i="4" s="1"/>
  <c r="AJ171" i="4" s="1"/>
  <c r="AD168" i="4"/>
  <c r="AF168" i="4" s="1"/>
  <c r="AJ168" i="4" s="1"/>
  <c r="AF167" i="4"/>
  <c r="AJ167" i="4" s="1"/>
  <c r="G175" i="4"/>
  <c r="V156" i="4"/>
  <c r="V110" i="4"/>
  <c r="V107" i="4"/>
  <c r="AF105" i="4"/>
  <c r="AJ105" i="4" s="1"/>
  <c r="V89" i="4"/>
  <c r="V87" i="4"/>
  <c r="H95" i="4"/>
  <c r="AD73" i="4"/>
  <c r="AD57" i="4"/>
  <c r="AF57" i="4" s="1"/>
  <c r="AJ57" i="4" s="1"/>
  <c r="V40" i="4"/>
  <c r="I31" i="4"/>
  <c r="AD344" i="4"/>
  <c r="AF344" i="4" s="1"/>
  <c r="AJ344" i="4" s="1"/>
  <c r="AD312" i="4"/>
  <c r="AF312" i="4" s="1"/>
  <c r="AJ312" i="4" s="1"/>
  <c r="AD280" i="4"/>
  <c r="AF280" i="4" s="1"/>
  <c r="AJ280" i="4" s="1"/>
  <c r="G255" i="4"/>
  <c r="AD248" i="4"/>
  <c r="AF248" i="4" s="1"/>
  <c r="AJ248" i="4" s="1"/>
  <c r="G223" i="4"/>
  <c r="AD216" i="4"/>
  <c r="AF216" i="4" s="1"/>
  <c r="AJ216" i="4" s="1"/>
  <c r="V203" i="4"/>
  <c r="H207" i="4"/>
  <c r="V186" i="4"/>
  <c r="V167" i="4"/>
  <c r="AD166" i="4"/>
  <c r="AF166" i="4" s="1"/>
  <c r="AJ166" i="4" s="1"/>
  <c r="G159" i="4"/>
  <c r="AF155" i="4"/>
  <c r="AJ155" i="4" s="1"/>
  <c r="V153" i="4"/>
  <c r="V152" i="4"/>
  <c r="V142" i="4"/>
  <c r="V139" i="4"/>
  <c r="V138" i="4"/>
  <c r="V125" i="4"/>
  <c r="AD107" i="4"/>
  <c r="AF107" i="4" s="1"/>
  <c r="AJ107" i="4" s="1"/>
  <c r="H111" i="4"/>
  <c r="AF88" i="4"/>
  <c r="AJ88" i="4" s="1"/>
  <c r="AD87" i="4"/>
  <c r="AF87" i="4" s="1"/>
  <c r="AJ87" i="4" s="1"/>
  <c r="AF73" i="4"/>
  <c r="AJ73" i="4" s="1"/>
  <c r="I79" i="4"/>
  <c r="AF70" i="4"/>
  <c r="AJ70" i="4" s="1"/>
  <c r="I63" i="4"/>
  <c r="AD54" i="4"/>
  <c r="AF54" i="4" s="1"/>
  <c r="AJ54" i="4" s="1"/>
  <c r="V45" i="4"/>
  <c r="AD43" i="4"/>
  <c r="AF43" i="4" s="1"/>
  <c r="AJ43" i="4" s="1"/>
  <c r="AD40" i="4"/>
  <c r="AF40" i="4" s="1"/>
  <c r="AJ40" i="4" s="1"/>
  <c r="AF39" i="4"/>
  <c r="AJ39" i="4" s="1"/>
  <c r="G47" i="4"/>
  <c r="V28" i="4"/>
  <c r="AF187" i="4"/>
  <c r="AJ187" i="4" s="1"/>
  <c r="V185" i="4"/>
  <c r="V174" i="4"/>
  <c r="V171" i="4"/>
  <c r="AF169" i="4"/>
  <c r="AJ169" i="4" s="1"/>
  <c r="V141" i="4"/>
  <c r="AF134" i="4"/>
  <c r="AJ134" i="4" s="1"/>
  <c r="I127" i="4"/>
  <c r="AD118" i="4"/>
  <c r="AF118" i="4" s="1"/>
  <c r="AJ118" i="4" s="1"/>
  <c r="AD89" i="4"/>
  <c r="AF89" i="4" s="1"/>
  <c r="AJ89" i="4" s="1"/>
  <c r="AD75" i="4"/>
  <c r="AF75" i="4" s="1"/>
  <c r="AJ75" i="4" s="1"/>
  <c r="G79" i="4"/>
  <c r="AF59" i="4"/>
  <c r="AJ59" i="4" s="1"/>
  <c r="V57" i="4"/>
  <c r="V46" i="4"/>
  <c r="V43" i="4"/>
  <c r="AF41" i="4"/>
  <c r="AJ41" i="4" s="1"/>
  <c r="AF120" i="3"/>
  <c r="AJ120" i="3" s="1"/>
  <c r="AF103" i="3"/>
  <c r="AD299" i="3"/>
  <c r="AF299" i="3" s="1"/>
  <c r="AJ299" i="3" s="1"/>
  <c r="AD298" i="3"/>
  <c r="AD281" i="3"/>
  <c r="AF281" i="3" s="1"/>
  <c r="AJ281" i="3" s="1"/>
  <c r="AD280" i="3"/>
  <c r="AD278" i="3"/>
  <c r="AF278" i="3" s="1"/>
  <c r="AJ278" i="3" s="1"/>
  <c r="AD264" i="3"/>
  <c r="AD215" i="3"/>
  <c r="AD203" i="3"/>
  <c r="AF203" i="3" s="1"/>
  <c r="AJ203" i="3" s="1"/>
  <c r="AD202" i="3"/>
  <c r="AD199" i="3"/>
  <c r="AF199" i="3" s="1"/>
  <c r="AD184" i="3"/>
  <c r="AF184" i="3" s="1"/>
  <c r="AJ184" i="3" s="1"/>
  <c r="AD171" i="3"/>
  <c r="AF169" i="3"/>
  <c r="AJ169" i="3" s="1"/>
  <c r="AD152" i="3"/>
  <c r="AF152" i="3" s="1"/>
  <c r="AJ152" i="3" s="1"/>
  <c r="AF137" i="3"/>
  <c r="AJ137" i="3" s="1"/>
  <c r="AD120" i="3"/>
  <c r="AD107" i="3"/>
  <c r="AF105" i="3"/>
  <c r="AJ105" i="3" s="1"/>
  <c r="AD88" i="3"/>
  <c r="AF88" i="3" s="1"/>
  <c r="AJ88" i="3" s="1"/>
  <c r="AF73" i="3"/>
  <c r="AJ73" i="3" s="1"/>
  <c r="AD56" i="3"/>
  <c r="AF56" i="3" s="1"/>
  <c r="AJ56" i="3" s="1"/>
  <c r="AF41" i="3"/>
  <c r="AJ41" i="3" s="1"/>
  <c r="AD24" i="3"/>
  <c r="AF24" i="3" s="1"/>
  <c r="AJ24" i="3" s="1"/>
  <c r="AD363" i="3"/>
  <c r="AF361" i="3"/>
  <c r="AJ361" i="3" s="1"/>
  <c r="AD358" i="3"/>
  <c r="AF345" i="3"/>
  <c r="AJ345" i="3" s="1"/>
  <c r="AD343" i="3"/>
  <c r="AF343" i="3" s="1"/>
  <c r="AD342" i="3"/>
  <c r="AD329" i="3"/>
  <c r="AD313" i="3"/>
  <c r="AF312" i="3"/>
  <c r="AJ312" i="3" s="1"/>
  <c r="AD425" i="3"/>
  <c r="AF425" i="3" s="1"/>
  <c r="AJ425" i="3" s="1"/>
  <c r="AD409" i="3"/>
  <c r="AF409" i="3" s="1"/>
  <c r="AJ409" i="3" s="1"/>
  <c r="AD408" i="3"/>
  <c r="AF408" i="3" s="1"/>
  <c r="AJ408" i="3" s="1"/>
  <c r="AD443" i="3"/>
  <c r="AF442" i="3"/>
  <c r="AJ442" i="3" s="1"/>
  <c r="AD473" i="3"/>
  <c r="AF263" i="3"/>
  <c r="AD7" i="3"/>
  <c r="AF7" i="3" s="1"/>
  <c r="AJ7" i="3" s="1"/>
  <c r="AD10" i="3"/>
  <c r="AF10" i="3" s="1"/>
  <c r="AJ10" i="3" s="1"/>
  <c r="AF298" i="3"/>
  <c r="AJ298" i="3" s="1"/>
  <c r="AD295" i="3"/>
  <c r="AD267" i="3"/>
  <c r="AF267" i="3" s="1"/>
  <c r="AJ267" i="3" s="1"/>
  <c r="AD266" i="3"/>
  <c r="AD249" i="3"/>
  <c r="AF249" i="3" s="1"/>
  <c r="AJ249" i="3" s="1"/>
  <c r="AD248" i="3"/>
  <c r="AD246" i="3"/>
  <c r="AF246" i="3" s="1"/>
  <c r="AJ246" i="3" s="1"/>
  <c r="AD185" i="3"/>
  <c r="AD167" i="3"/>
  <c r="AF167" i="3" s="1"/>
  <c r="AJ167" i="3" s="1"/>
  <c r="AJ172" i="3" s="1"/>
  <c r="AD166" i="3"/>
  <c r="AD135" i="3"/>
  <c r="AF135" i="3" s="1"/>
  <c r="AJ135" i="3" s="1"/>
  <c r="AD134" i="3"/>
  <c r="AD121" i="3"/>
  <c r="AD103" i="3"/>
  <c r="AD102" i="3"/>
  <c r="AF102" i="3" s="1"/>
  <c r="AJ102" i="3" s="1"/>
  <c r="AD71" i="3"/>
  <c r="AF71" i="3" s="1"/>
  <c r="AJ71" i="3" s="1"/>
  <c r="AJ76" i="3" s="1"/>
  <c r="AD70" i="3"/>
  <c r="AF70" i="3" s="1"/>
  <c r="AJ70" i="3" s="1"/>
  <c r="AD54" i="3"/>
  <c r="AD39" i="3"/>
  <c r="AF39" i="3" s="1"/>
  <c r="AJ39" i="3" s="1"/>
  <c r="AD38" i="3"/>
  <c r="AD22" i="3"/>
  <c r="AF363" i="3"/>
  <c r="AJ363" i="3" s="1"/>
  <c r="AD360" i="3"/>
  <c r="AF360" i="3" s="1"/>
  <c r="AJ360" i="3" s="1"/>
  <c r="AD347" i="3"/>
  <c r="AD331" i="3"/>
  <c r="AF329" i="3"/>
  <c r="AJ329" i="3" s="1"/>
  <c r="AD326" i="3"/>
  <c r="AD315" i="3"/>
  <c r="AF315" i="3" s="1"/>
  <c r="AJ315" i="3" s="1"/>
  <c r="AD314" i="3"/>
  <c r="AF314" i="3" s="1"/>
  <c r="AJ314" i="3" s="1"/>
  <c r="AD310" i="3"/>
  <c r="AD426" i="3"/>
  <c r="AF426" i="3" s="1"/>
  <c r="AJ426" i="3" s="1"/>
  <c r="AD422" i="3"/>
  <c r="AD406" i="3"/>
  <c r="AF406" i="3" s="1"/>
  <c r="AJ406" i="3" s="1"/>
  <c r="AD393" i="3"/>
  <c r="AD376" i="3"/>
  <c r="AF376" i="3" s="1"/>
  <c r="AJ376" i="3" s="1"/>
  <c r="AD441" i="3"/>
  <c r="AD440" i="3"/>
  <c r="AF440" i="3" s="1"/>
  <c r="AJ440" i="3" s="1"/>
  <c r="AF439" i="3"/>
  <c r="AD475" i="3"/>
  <c r="AF407" i="3"/>
  <c r="AF8" i="3"/>
  <c r="AJ8" i="3" s="1"/>
  <c r="AD9" i="3"/>
  <c r="AF9" i="3" s="1"/>
  <c r="AJ9" i="3" s="1"/>
  <c r="AD282" i="3"/>
  <c r="AD263" i="3"/>
  <c r="AD235" i="3"/>
  <c r="AF235" i="3" s="1"/>
  <c r="AJ235" i="3" s="1"/>
  <c r="AD234" i="3"/>
  <c r="AD217" i="3"/>
  <c r="AF217" i="3" s="1"/>
  <c r="AJ217" i="3" s="1"/>
  <c r="AD216" i="3"/>
  <c r="AD187" i="3"/>
  <c r="AF187" i="3" s="1"/>
  <c r="AJ187" i="3" s="1"/>
  <c r="AF166" i="3"/>
  <c r="AJ166" i="3" s="1"/>
  <c r="AD155" i="3"/>
  <c r="AF155" i="3" s="1"/>
  <c r="AJ155" i="3" s="1"/>
  <c r="AF134" i="3"/>
  <c r="AJ134" i="3" s="1"/>
  <c r="AD123" i="3"/>
  <c r="AF123" i="3" s="1"/>
  <c r="AJ123" i="3" s="1"/>
  <c r="AD91" i="3"/>
  <c r="AF91" i="3" s="1"/>
  <c r="AJ91" i="3" s="1"/>
  <c r="AD59" i="3"/>
  <c r="AF59" i="3" s="1"/>
  <c r="AJ59" i="3" s="1"/>
  <c r="AD43" i="3"/>
  <c r="AF38" i="3"/>
  <c r="AJ38" i="3" s="1"/>
  <c r="AD27" i="3"/>
  <c r="AF27" i="3" s="1"/>
  <c r="AJ27" i="3" s="1"/>
  <c r="AF331" i="3"/>
  <c r="AJ331" i="3" s="1"/>
  <c r="AD328" i="3"/>
  <c r="AF328" i="3" s="1"/>
  <c r="AJ328" i="3" s="1"/>
  <c r="AD311" i="3"/>
  <c r="AD427" i="3"/>
  <c r="AF427" i="3" s="1"/>
  <c r="AJ427" i="3" s="1"/>
  <c r="AD423" i="3"/>
  <c r="AF423" i="3" s="1"/>
  <c r="AJ423" i="3" s="1"/>
  <c r="AD411" i="3"/>
  <c r="AF411" i="3" s="1"/>
  <c r="AJ411" i="3" s="1"/>
  <c r="AF410" i="3"/>
  <c r="AJ410" i="3" s="1"/>
  <c r="AD394" i="3"/>
  <c r="AF394" i="3" s="1"/>
  <c r="AJ394" i="3" s="1"/>
  <c r="AD390" i="3"/>
  <c r="AF390" i="3" s="1"/>
  <c r="AJ390" i="3" s="1"/>
  <c r="AD377" i="3"/>
  <c r="AF377" i="3" s="1"/>
  <c r="AJ377" i="3" s="1"/>
  <c r="AD374" i="3"/>
  <c r="AF374" i="3" s="1"/>
  <c r="AJ374" i="3" s="1"/>
  <c r="AD459" i="3"/>
  <c r="AD458" i="3"/>
  <c r="AF458" i="3" s="1"/>
  <c r="AJ458" i="3" s="1"/>
  <c r="AD457" i="3"/>
  <c r="AF456" i="3"/>
  <c r="AJ456" i="3" s="1"/>
  <c r="AD438" i="3"/>
  <c r="AD472" i="3"/>
  <c r="AF472" i="3" s="1"/>
  <c r="AJ472" i="3" s="1"/>
  <c r="AF471" i="3"/>
  <c r="V478" i="3"/>
  <c r="V460" i="3"/>
  <c r="V439" i="3"/>
  <c r="V474" i="3"/>
  <c r="V442" i="3"/>
  <c r="V471" i="3"/>
  <c r="H479" i="3"/>
  <c r="AJ471" i="3"/>
  <c r="V427" i="3"/>
  <c r="V394" i="3"/>
  <c r="H383" i="3"/>
  <c r="V377" i="3"/>
  <c r="V445" i="3"/>
  <c r="H447" i="3"/>
  <c r="AJ439" i="3"/>
  <c r="V476" i="3"/>
  <c r="V475" i="3"/>
  <c r="V473" i="3"/>
  <c r="V428" i="3"/>
  <c r="V407" i="3"/>
  <c r="V446" i="3"/>
  <c r="V456" i="3"/>
  <c r="V477" i="3"/>
  <c r="I479" i="3"/>
  <c r="V472" i="3"/>
  <c r="AF475" i="3"/>
  <c r="AJ475" i="3" s="1"/>
  <c r="AF473" i="3"/>
  <c r="AJ473" i="3" s="1"/>
  <c r="AF470" i="3"/>
  <c r="AJ470" i="3" s="1"/>
  <c r="AJ455" i="3"/>
  <c r="V429" i="3"/>
  <c r="V413" i="3"/>
  <c r="V410" i="3"/>
  <c r="V409" i="3"/>
  <c r="V408" i="3"/>
  <c r="AJ407" i="3"/>
  <c r="V379" i="3"/>
  <c r="V378" i="3"/>
  <c r="V459" i="3"/>
  <c r="V458" i="3"/>
  <c r="G463" i="3"/>
  <c r="V444" i="3"/>
  <c r="V443" i="3"/>
  <c r="G479" i="3"/>
  <c r="H335" i="3"/>
  <c r="V253" i="3"/>
  <c r="V220" i="3"/>
  <c r="V172" i="3"/>
  <c r="V359" i="3"/>
  <c r="V414" i="3"/>
  <c r="V393" i="3"/>
  <c r="V392" i="3"/>
  <c r="V380" i="3"/>
  <c r="V461" i="3"/>
  <c r="I463" i="3"/>
  <c r="G447" i="3"/>
  <c r="V424" i="3"/>
  <c r="H415" i="3"/>
  <c r="V396" i="3"/>
  <c r="V462" i="3"/>
  <c r="V455" i="3"/>
  <c r="V441" i="3"/>
  <c r="V440" i="3"/>
  <c r="AF457" i="3"/>
  <c r="AJ457" i="3" s="1"/>
  <c r="AF443" i="3"/>
  <c r="AJ443" i="3" s="1"/>
  <c r="AF441" i="3"/>
  <c r="AJ441" i="3" s="1"/>
  <c r="AF459" i="3"/>
  <c r="AJ459" i="3" s="1"/>
  <c r="AF454" i="3"/>
  <c r="AJ454" i="3" s="1"/>
  <c r="AF438" i="3"/>
  <c r="AJ438" i="3" s="1"/>
  <c r="G431" i="3"/>
  <c r="V330" i="3"/>
  <c r="V315" i="3"/>
  <c r="V314" i="3"/>
  <c r="V425" i="3"/>
  <c r="V411" i="3"/>
  <c r="V397" i="3"/>
  <c r="V395" i="3"/>
  <c r="H399" i="3"/>
  <c r="V381" i="3"/>
  <c r="V457" i="3"/>
  <c r="I383" i="3"/>
  <c r="V364" i="3"/>
  <c r="V363" i="3"/>
  <c r="V362" i="3"/>
  <c r="V344" i="3"/>
  <c r="V327" i="3"/>
  <c r="V426" i="3"/>
  <c r="V412" i="3"/>
  <c r="I415" i="3"/>
  <c r="V398" i="3"/>
  <c r="G399" i="3"/>
  <c r="V382" i="3"/>
  <c r="V376" i="3"/>
  <c r="H463" i="3"/>
  <c r="V221" i="3"/>
  <c r="V188" i="3"/>
  <c r="V168" i="3"/>
  <c r="H351" i="3"/>
  <c r="V318" i="3"/>
  <c r="H431" i="3"/>
  <c r="I399" i="3"/>
  <c r="AJ391" i="3"/>
  <c r="AJ375" i="3"/>
  <c r="V375" i="3"/>
  <c r="I447" i="3"/>
  <c r="I319" i="3"/>
  <c r="V430" i="3"/>
  <c r="I431" i="3"/>
  <c r="AF422" i="3"/>
  <c r="AJ422" i="3" s="1"/>
  <c r="AF393" i="3"/>
  <c r="AJ393" i="3" s="1"/>
  <c r="AF379" i="3"/>
  <c r="AJ379" i="3" s="1"/>
  <c r="V348" i="3"/>
  <c r="H319" i="3"/>
  <c r="V316" i="3"/>
  <c r="H367" i="3"/>
  <c r="G367" i="3"/>
  <c r="AJ359" i="3"/>
  <c r="V312" i="3"/>
  <c r="G319" i="3"/>
  <c r="V154" i="3"/>
  <c r="V347" i="3"/>
  <c r="V343" i="3"/>
  <c r="V333" i="3"/>
  <c r="V328" i="3"/>
  <c r="G415" i="3"/>
  <c r="G383" i="3"/>
  <c r="V365" i="3"/>
  <c r="I367" i="3"/>
  <c r="V360" i="3"/>
  <c r="V349" i="3"/>
  <c r="AJ343" i="3"/>
  <c r="V334" i="3"/>
  <c r="V311" i="3"/>
  <c r="V423" i="3"/>
  <c r="V391" i="3"/>
  <c r="V119" i="3"/>
  <c r="V108" i="3"/>
  <c r="V107" i="3"/>
  <c r="V87" i="3"/>
  <c r="V61" i="3"/>
  <c r="V58" i="3"/>
  <c r="V56" i="3"/>
  <c r="V55" i="3"/>
  <c r="V366" i="3"/>
  <c r="V350" i="3"/>
  <c r="I351" i="3"/>
  <c r="V346" i="3"/>
  <c r="V345" i="3"/>
  <c r="I335" i="3"/>
  <c r="V332" i="3"/>
  <c r="V331" i="3"/>
  <c r="V329" i="3"/>
  <c r="AJ327" i="3"/>
  <c r="V313" i="3"/>
  <c r="AF358" i="3"/>
  <c r="AJ358" i="3" s="1"/>
  <c r="AF311" i="3"/>
  <c r="AJ311" i="3" s="1"/>
  <c r="AF313" i="3"/>
  <c r="AJ313" i="3" s="1"/>
  <c r="AF347" i="3"/>
  <c r="AJ347" i="3" s="1"/>
  <c r="AF342" i="3"/>
  <c r="AJ342" i="3" s="1"/>
  <c r="AF326" i="3"/>
  <c r="AJ326" i="3" s="1"/>
  <c r="AF310" i="3"/>
  <c r="AJ310" i="3" s="1"/>
  <c r="V26" i="3"/>
  <c r="V23" i="3"/>
  <c r="V251" i="3"/>
  <c r="V157" i="3"/>
  <c r="V136" i="3"/>
  <c r="V361" i="3"/>
  <c r="G351" i="3"/>
  <c r="V317" i="3"/>
  <c r="I239" i="3"/>
  <c r="V297" i="3"/>
  <c r="V283" i="3"/>
  <c r="V282" i="3"/>
  <c r="V279" i="3"/>
  <c r="V254" i="3"/>
  <c r="V233" i="3"/>
  <c r="V121" i="3"/>
  <c r="V44" i="3"/>
  <c r="G335" i="3"/>
  <c r="V285" i="3"/>
  <c r="V284" i="3"/>
  <c r="V222" i="3"/>
  <c r="V173" i="3"/>
  <c r="V122" i="3"/>
  <c r="V94" i="3"/>
  <c r="V90" i="3"/>
  <c r="V89" i="3"/>
  <c r="V62" i="3"/>
  <c r="V29" i="3"/>
  <c r="V286" i="3"/>
  <c r="V265" i="3"/>
  <c r="V264" i="3"/>
  <c r="AJ263" i="3"/>
  <c r="I271" i="3"/>
  <c r="V248" i="3"/>
  <c r="V237" i="3"/>
  <c r="V236" i="3"/>
  <c r="V200" i="3"/>
  <c r="V183" i="3"/>
  <c r="V174" i="3"/>
  <c r="V140" i="3"/>
  <c r="AJ103" i="3"/>
  <c r="V92" i="3"/>
  <c r="V40" i="3"/>
  <c r="V267" i="3"/>
  <c r="V266" i="3"/>
  <c r="V219" i="3"/>
  <c r="I207" i="3"/>
  <c r="V202" i="3"/>
  <c r="V186" i="3"/>
  <c r="V184" i="3"/>
  <c r="V151" i="3"/>
  <c r="V104" i="3"/>
  <c r="V76" i="3"/>
  <c r="V74" i="3"/>
  <c r="V72" i="3"/>
  <c r="I255" i="3"/>
  <c r="I159" i="3"/>
  <c r="AJ119" i="3"/>
  <c r="I31" i="3"/>
  <c r="V14" i="7"/>
  <c r="V299" i="3"/>
  <c r="V298" i="3"/>
  <c r="V238" i="3"/>
  <c r="V203" i="3"/>
  <c r="H191" i="3"/>
  <c r="V185" i="3"/>
  <c r="V170" i="3"/>
  <c r="V158" i="3"/>
  <c r="V125" i="3"/>
  <c r="I127" i="3"/>
  <c r="V109" i="3"/>
  <c r="AJ87" i="3"/>
  <c r="V75" i="3"/>
  <c r="V60" i="3"/>
  <c r="V45" i="3"/>
  <c r="V42" i="3"/>
  <c r="V30" i="3"/>
  <c r="V24" i="3"/>
  <c r="V13" i="7"/>
  <c r="V301" i="3"/>
  <c r="G287" i="3"/>
  <c r="V280" i="3"/>
  <c r="V269" i="3"/>
  <c r="V268" i="3"/>
  <c r="V252" i="3"/>
  <c r="V250" i="3"/>
  <c r="V235" i="3"/>
  <c r="V234" i="3"/>
  <c r="V232" i="3"/>
  <c r="V216" i="3"/>
  <c r="V205" i="3"/>
  <c r="AJ199" i="3"/>
  <c r="V189" i="3"/>
  <c r="AJ183" i="3"/>
  <c r="V171" i="3"/>
  <c r="V156" i="3"/>
  <c r="V138" i="3"/>
  <c r="V126" i="3"/>
  <c r="H127" i="3"/>
  <c r="V110" i="3"/>
  <c r="V93" i="3"/>
  <c r="I95" i="3"/>
  <c r="V77" i="3"/>
  <c r="V46" i="3"/>
  <c r="V28" i="3"/>
  <c r="V25" i="3"/>
  <c r="V11" i="7"/>
  <c r="V302" i="3"/>
  <c r="I303" i="3"/>
  <c r="V270" i="3"/>
  <c r="V206" i="3"/>
  <c r="AJ151" i="3"/>
  <c r="V124" i="3"/>
  <c r="V106" i="3"/>
  <c r="G207" i="3"/>
  <c r="V201" i="3"/>
  <c r="V155" i="3"/>
  <c r="G159" i="3"/>
  <c r="AF296" i="3"/>
  <c r="AJ296" i="3" s="1"/>
  <c r="G303" i="3"/>
  <c r="V295" i="3"/>
  <c r="AF280" i="3"/>
  <c r="AJ280" i="3" s="1"/>
  <c r="AF266" i="3"/>
  <c r="AJ266" i="3" s="1"/>
  <c r="H271" i="3"/>
  <c r="G255" i="3"/>
  <c r="AF231" i="3"/>
  <c r="AJ231" i="3" s="1"/>
  <c r="H223" i="3"/>
  <c r="V217" i="3"/>
  <c r="AF215" i="3"/>
  <c r="AJ215" i="3" s="1"/>
  <c r="I223" i="3"/>
  <c r="G143" i="3"/>
  <c r="V137" i="3"/>
  <c r="H143" i="3"/>
  <c r="V88" i="3"/>
  <c r="H95" i="3"/>
  <c r="H303" i="3"/>
  <c r="H255" i="3"/>
  <c r="V249" i="3"/>
  <c r="V199" i="3"/>
  <c r="H207" i="3"/>
  <c r="AF282" i="3"/>
  <c r="AJ282" i="3" s="1"/>
  <c r="AD279" i="3"/>
  <c r="AF264" i="3"/>
  <c r="AJ264" i="3" s="1"/>
  <c r="G271" i="3"/>
  <c r="V263" i="3"/>
  <c r="AD250" i="3"/>
  <c r="AF248" i="3"/>
  <c r="AJ248" i="3" s="1"/>
  <c r="V247" i="3"/>
  <c r="AF234" i="3"/>
  <c r="AJ234" i="3" s="1"/>
  <c r="AD232" i="3"/>
  <c r="H239" i="3"/>
  <c r="G223" i="3"/>
  <c r="V218" i="3"/>
  <c r="V204" i="3"/>
  <c r="AF201" i="3"/>
  <c r="AJ201" i="3" s="1"/>
  <c r="V190" i="3"/>
  <c r="V91" i="3"/>
  <c r="G95" i="3"/>
  <c r="V300" i="3"/>
  <c r="V296" i="3"/>
  <c r="AF295" i="3"/>
  <c r="AJ295" i="3" s="1"/>
  <c r="H287" i="3"/>
  <c r="V281" i="3"/>
  <c r="AF279" i="3"/>
  <c r="AJ279" i="3" s="1"/>
  <c r="I287" i="3"/>
  <c r="AF250" i="3"/>
  <c r="AJ250" i="3" s="1"/>
  <c r="AD247" i="3"/>
  <c r="AF247" i="3" s="1"/>
  <c r="AJ247" i="3" s="1"/>
  <c r="AJ252" i="3" s="1"/>
  <c r="AF232" i="3"/>
  <c r="AJ232" i="3" s="1"/>
  <c r="G239" i="3"/>
  <c r="V231" i="3"/>
  <c r="AD218" i="3"/>
  <c r="AF218" i="3" s="1"/>
  <c r="AJ218" i="3" s="1"/>
  <c r="AF216" i="3"/>
  <c r="AJ216" i="3" s="1"/>
  <c r="V215" i="3"/>
  <c r="AF202" i="3"/>
  <c r="AJ202" i="3" s="1"/>
  <c r="V152" i="3"/>
  <c r="H159" i="3"/>
  <c r="G79" i="3"/>
  <c r="V73" i="3"/>
  <c r="V71" i="3"/>
  <c r="H79" i="3"/>
  <c r="AF185" i="3"/>
  <c r="AJ185" i="3" s="1"/>
  <c r="I191" i="3"/>
  <c r="AF182" i="3"/>
  <c r="AJ182" i="3" s="1"/>
  <c r="AF171" i="3"/>
  <c r="AJ171" i="3" s="1"/>
  <c r="I175" i="3"/>
  <c r="V153" i="3"/>
  <c r="V141" i="3"/>
  <c r="V139" i="3"/>
  <c r="V135" i="3"/>
  <c r="AF121" i="3"/>
  <c r="AJ121" i="3" s="1"/>
  <c r="AF118" i="3"/>
  <c r="AJ118" i="3" s="1"/>
  <c r="AF107" i="3"/>
  <c r="AJ107" i="3" s="1"/>
  <c r="I111" i="3"/>
  <c r="AF57" i="3"/>
  <c r="AJ57" i="3" s="1"/>
  <c r="V57" i="3"/>
  <c r="I63" i="3"/>
  <c r="AF54" i="3"/>
  <c r="AJ54" i="3" s="1"/>
  <c r="AF43" i="3"/>
  <c r="AJ43" i="3" s="1"/>
  <c r="V43" i="3"/>
  <c r="I47" i="3"/>
  <c r="H31" i="3"/>
  <c r="AF23" i="3"/>
  <c r="AJ23" i="3" s="1"/>
  <c r="V27" i="3"/>
  <c r="G31" i="3"/>
  <c r="V187" i="3"/>
  <c r="G175" i="3"/>
  <c r="V169" i="3"/>
  <c r="V167" i="3"/>
  <c r="H175" i="3"/>
  <c r="AD153" i="3"/>
  <c r="AD150" i="3"/>
  <c r="V142" i="3"/>
  <c r="AD139" i="3"/>
  <c r="AF139" i="3" s="1"/>
  <c r="AJ139" i="3" s="1"/>
  <c r="V123" i="3"/>
  <c r="G127" i="3"/>
  <c r="G111" i="3"/>
  <c r="V105" i="3"/>
  <c r="V103" i="3"/>
  <c r="H111" i="3"/>
  <c r="AD89" i="3"/>
  <c r="AD86" i="3"/>
  <c r="AF86" i="3" s="1"/>
  <c r="AJ86" i="3" s="1"/>
  <c r="V78" i="3"/>
  <c r="AD75" i="3"/>
  <c r="V59" i="3"/>
  <c r="G63" i="3"/>
  <c r="G47" i="3"/>
  <c r="V41" i="3"/>
  <c r="V39" i="3"/>
  <c r="H47" i="3"/>
  <c r="AD25" i="3"/>
  <c r="V13" i="6"/>
  <c r="I15" i="7"/>
  <c r="V8" i="7"/>
  <c r="AF198" i="3"/>
  <c r="AJ198" i="3" s="1"/>
  <c r="G191" i="3"/>
  <c r="AF153" i="3"/>
  <c r="AJ153" i="3" s="1"/>
  <c r="AF150" i="3"/>
  <c r="AJ150" i="3" s="1"/>
  <c r="I143" i="3"/>
  <c r="V120" i="3"/>
  <c r="AF89" i="3"/>
  <c r="AJ89" i="3" s="1"/>
  <c r="AF75" i="3"/>
  <c r="AJ75" i="3" s="1"/>
  <c r="I79" i="3"/>
  <c r="H63" i="3"/>
  <c r="AF58" i="3"/>
  <c r="AJ58" i="3" s="1"/>
  <c r="AF55" i="3"/>
  <c r="AJ55" i="3" s="1"/>
  <c r="AF40" i="3"/>
  <c r="AJ40" i="3" s="1"/>
  <c r="AF25" i="3"/>
  <c r="AJ25" i="3" s="1"/>
  <c r="AF22" i="3"/>
  <c r="AJ22" i="3" s="1"/>
  <c r="AJ7" i="7"/>
  <c r="AJ12" i="7" s="1"/>
  <c r="V11" i="6"/>
  <c r="V12" i="6"/>
  <c r="V11" i="4"/>
  <c r="V7" i="5"/>
  <c r="V10" i="5"/>
  <c r="V7" i="6"/>
  <c r="V10" i="6"/>
  <c r="V12" i="7"/>
  <c r="V14" i="6"/>
  <c r="H15" i="7"/>
  <c r="V9" i="7"/>
  <c r="V10" i="7"/>
  <c r="V14" i="5"/>
  <c r="H15" i="6"/>
  <c r="V9" i="6"/>
  <c r="V7" i="7"/>
  <c r="G15" i="7"/>
  <c r="V14" i="4"/>
  <c r="V13" i="5"/>
  <c r="I15" i="6"/>
  <c r="V8" i="6"/>
  <c r="V11" i="5"/>
  <c r="V12" i="5"/>
  <c r="AJ7" i="6"/>
  <c r="H15" i="5"/>
  <c r="V9" i="5"/>
  <c r="G15" i="6"/>
  <c r="V9" i="4"/>
  <c r="I15" i="5"/>
  <c r="AJ7" i="5"/>
  <c r="AJ12" i="5" s="1"/>
  <c r="V8" i="5"/>
  <c r="V12" i="4"/>
  <c r="V13" i="4"/>
  <c r="G15" i="5"/>
  <c r="I15" i="4"/>
  <c r="AJ7" i="4"/>
  <c r="V8" i="4"/>
  <c r="V10" i="4"/>
  <c r="H15" i="4"/>
  <c r="G15" i="4"/>
  <c r="V7" i="4"/>
  <c r="V11" i="3"/>
  <c r="V9" i="3"/>
  <c r="I15" i="3"/>
  <c r="V8" i="3"/>
  <c r="V14" i="3"/>
  <c r="V13" i="3"/>
  <c r="V7" i="3"/>
  <c r="V10" i="3"/>
  <c r="V12" i="3"/>
  <c r="H15" i="3"/>
  <c r="G15" i="3"/>
  <c r="V446" i="1"/>
  <c r="H479" i="1"/>
  <c r="V488" i="1"/>
  <c r="V471" i="1"/>
  <c r="H447" i="1"/>
  <c r="V366" i="1"/>
  <c r="V344" i="1"/>
  <c r="V330" i="1"/>
  <c r="V220" i="1"/>
  <c r="V206" i="1"/>
  <c r="H143" i="1"/>
  <c r="V442" i="1"/>
  <c r="V376" i="1"/>
  <c r="V460" i="1"/>
  <c r="V295" i="1"/>
  <c r="V282" i="1"/>
  <c r="V203" i="1"/>
  <c r="G207" i="1"/>
  <c r="V173" i="1"/>
  <c r="V167" i="1"/>
  <c r="V156" i="1"/>
  <c r="V152" i="1"/>
  <c r="V140" i="1"/>
  <c r="V493" i="1"/>
  <c r="V456" i="1"/>
  <c r="V439" i="1"/>
  <c r="V205" i="1"/>
  <c r="V174" i="1"/>
  <c r="V492" i="1"/>
  <c r="AJ439" i="1"/>
  <c r="AJ444" i="1" s="1"/>
  <c r="AF11" i="1"/>
  <c r="AJ11" i="1" s="1"/>
  <c r="AF119" i="1"/>
  <c r="AF90" i="1"/>
  <c r="AJ90" i="1" s="1"/>
  <c r="V429" i="1"/>
  <c r="V413" i="1"/>
  <c r="V380" i="1"/>
  <c r="V377" i="1"/>
  <c r="V359" i="1"/>
  <c r="V219" i="1"/>
  <c r="I223" i="1"/>
  <c r="V202" i="1"/>
  <c r="H207" i="1"/>
  <c r="I495" i="1"/>
  <c r="V478" i="1"/>
  <c r="AJ471" i="1"/>
  <c r="V461" i="1"/>
  <c r="V126" i="1"/>
  <c r="V104" i="1"/>
  <c r="AF87" i="1"/>
  <c r="V76" i="1"/>
  <c r="V72" i="1"/>
  <c r="AF58" i="1"/>
  <c r="AJ58" i="1" s="1"/>
  <c r="V55" i="1"/>
  <c r="V45" i="1"/>
  <c r="V44" i="1"/>
  <c r="AF424" i="1"/>
  <c r="AJ424" i="1" s="1"/>
  <c r="V414" i="1"/>
  <c r="V398" i="1"/>
  <c r="V381" i="1"/>
  <c r="V365" i="1"/>
  <c r="G367" i="1"/>
  <c r="V266" i="1"/>
  <c r="V249" i="1"/>
  <c r="AF234" i="1"/>
  <c r="AJ234" i="1" s="1"/>
  <c r="V139" i="1"/>
  <c r="V138" i="1"/>
  <c r="V491" i="1"/>
  <c r="V490" i="1"/>
  <c r="G495" i="1"/>
  <c r="V476" i="1"/>
  <c r="V475" i="1"/>
  <c r="V462" i="1"/>
  <c r="V455" i="1"/>
  <c r="V445" i="1"/>
  <c r="I447" i="1"/>
  <c r="V440" i="1"/>
  <c r="G479" i="1"/>
  <c r="AJ455" i="1"/>
  <c r="AF10" i="1"/>
  <c r="AJ10" i="1" s="1"/>
  <c r="AF392" i="1"/>
  <c r="AJ392" i="1" s="1"/>
  <c r="V333" i="1"/>
  <c r="V296" i="1"/>
  <c r="AF249" i="1"/>
  <c r="AJ249" i="1" s="1"/>
  <c r="AF232" i="1"/>
  <c r="AJ232" i="1" s="1"/>
  <c r="V218" i="1"/>
  <c r="V217" i="1"/>
  <c r="V184" i="1"/>
  <c r="G175" i="1"/>
  <c r="H175" i="1"/>
  <c r="V168" i="1"/>
  <c r="V494" i="1"/>
  <c r="V487" i="1"/>
  <c r="V477" i="1"/>
  <c r="V474" i="1"/>
  <c r="V473" i="1"/>
  <c r="V472" i="1"/>
  <c r="V459" i="1"/>
  <c r="V458" i="1"/>
  <c r="G463" i="1"/>
  <c r="V444" i="1"/>
  <c r="V443" i="1"/>
  <c r="V441" i="1"/>
  <c r="AF491" i="1"/>
  <c r="AJ491" i="1" s="1"/>
  <c r="AF486" i="1"/>
  <c r="AJ486" i="1" s="1"/>
  <c r="AF457" i="1"/>
  <c r="AJ457" i="1" s="1"/>
  <c r="AF443" i="1"/>
  <c r="AJ443" i="1" s="1"/>
  <c r="AF441" i="1"/>
  <c r="AJ441" i="1" s="1"/>
  <c r="AF489" i="1"/>
  <c r="AJ489" i="1" s="1"/>
  <c r="AF475" i="1"/>
  <c r="AJ475" i="1" s="1"/>
  <c r="AF473" i="1"/>
  <c r="AJ473" i="1" s="1"/>
  <c r="AF459" i="1"/>
  <c r="AJ459" i="1" s="1"/>
  <c r="AF454" i="1"/>
  <c r="AJ454" i="1" s="1"/>
  <c r="H95" i="1"/>
  <c r="I191" i="1"/>
  <c r="V427" i="1"/>
  <c r="V424" i="1"/>
  <c r="H415" i="1"/>
  <c r="V348" i="1"/>
  <c r="V345" i="1"/>
  <c r="V299" i="1"/>
  <c r="V270" i="1"/>
  <c r="V267" i="1"/>
  <c r="H271" i="1"/>
  <c r="V251" i="1"/>
  <c r="V250" i="1"/>
  <c r="V235" i="1"/>
  <c r="G239" i="1"/>
  <c r="AJ215" i="1"/>
  <c r="V185" i="1"/>
  <c r="V153" i="1"/>
  <c r="V489" i="1"/>
  <c r="I463" i="1"/>
  <c r="V457" i="1"/>
  <c r="G447" i="1"/>
  <c r="I159" i="1"/>
  <c r="H31" i="1"/>
  <c r="V428" i="1"/>
  <c r="V408" i="1"/>
  <c r="V395" i="1"/>
  <c r="G399" i="1"/>
  <c r="V360" i="1"/>
  <c r="V332" i="1"/>
  <c r="H335" i="1"/>
  <c r="V316" i="1"/>
  <c r="V313" i="1"/>
  <c r="V301" i="1"/>
  <c r="V237" i="1"/>
  <c r="V216" i="1"/>
  <c r="V188" i="1"/>
  <c r="V137" i="1"/>
  <c r="V135" i="1"/>
  <c r="H495" i="1"/>
  <c r="H463" i="1"/>
  <c r="V397" i="1"/>
  <c r="I383" i="1"/>
  <c r="H367" i="1"/>
  <c r="I351" i="1"/>
  <c r="V281" i="1"/>
  <c r="I287" i="1"/>
  <c r="V238" i="1"/>
  <c r="I479" i="1"/>
  <c r="G431" i="1"/>
  <c r="V119" i="1"/>
  <c r="V109" i="1"/>
  <c r="V75" i="1"/>
  <c r="H63" i="1"/>
  <c r="V56" i="1"/>
  <c r="AJ55" i="1"/>
  <c r="V46" i="1"/>
  <c r="V26" i="1"/>
  <c r="V430" i="1"/>
  <c r="I431" i="1"/>
  <c r="V425" i="1"/>
  <c r="AJ423" i="1"/>
  <c r="V411" i="1"/>
  <c r="V409" i="1"/>
  <c r="H399" i="1"/>
  <c r="V363" i="1"/>
  <c r="V349" i="1"/>
  <c r="V334" i="1"/>
  <c r="V329" i="1"/>
  <c r="V328" i="1"/>
  <c r="AJ327" i="1"/>
  <c r="V314" i="1"/>
  <c r="V312" i="1"/>
  <c r="V302" i="1"/>
  <c r="V298" i="1"/>
  <c r="I303" i="1"/>
  <c r="V268" i="1"/>
  <c r="V263" i="1"/>
  <c r="V221" i="1"/>
  <c r="V189" i="1"/>
  <c r="V171" i="1"/>
  <c r="H159" i="1"/>
  <c r="V141" i="1"/>
  <c r="I79" i="1"/>
  <c r="I415" i="1"/>
  <c r="AJ407" i="1"/>
  <c r="H127" i="1"/>
  <c r="AJ119" i="1"/>
  <c r="V110" i="1"/>
  <c r="V108" i="1"/>
  <c r="G95" i="1"/>
  <c r="V87" i="1"/>
  <c r="V62" i="1"/>
  <c r="V58" i="1"/>
  <c r="V40" i="1"/>
  <c r="V23" i="1"/>
  <c r="V426" i="1"/>
  <c r="V412" i="1"/>
  <c r="V394" i="1"/>
  <c r="V364" i="1"/>
  <c r="V362" i="1"/>
  <c r="V331" i="1"/>
  <c r="V327" i="1"/>
  <c r="H303" i="1"/>
  <c r="V280" i="1"/>
  <c r="V269" i="1"/>
  <c r="V265" i="1"/>
  <c r="AJ263" i="1"/>
  <c r="V254" i="1"/>
  <c r="V252" i="1"/>
  <c r="AJ247" i="1"/>
  <c r="H239" i="1"/>
  <c r="V222" i="1"/>
  <c r="V204" i="1"/>
  <c r="V172" i="1"/>
  <c r="V170" i="1"/>
  <c r="V142" i="1"/>
  <c r="V122" i="1"/>
  <c r="V89" i="1"/>
  <c r="AJ71" i="1"/>
  <c r="H431" i="1"/>
  <c r="V410" i="1"/>
  <c r="V407" i="1"/>
  <c r="AJ391" i="1"/>
  <c r="AJ311" i="1"/>
  <c r="V284" i="1"/>
  <c r="V234" i="1"/>
  <c r="V233" i="1"/>
  <c r="V231" i="1"/>
  <c r="AJ135" i="1"/>
  <c r="AF422" i="1"/>
  <c r="AJ422" i="1" s="1"/>
  <c r="I399" i="1"/>
  <c r="AF313" i="1"/>
  <c r="AJ313" i="1" s="1"/>
  <c r="V124" i="1"/>
  <c r="V123" i="1"/>
  <c r="V103" i="1"/>
  <c r="V93" i="1"/>
  <c r="V90" i="1"/>
  <c r="G79" i="1"/>
  <c r="V60" i="1"/>
  <c r="V59" i="1"/>
  <c r="V39" i="1"/>
  <c r="V29" i="1"/>
  <c r="I31" i="1"/>
  <c r="V24" i="1"/>
  <c r="G415" i="1"/>
  <c r="AF409" i="1"/>
  <c r="AJ409" i="1" s="1"/>
  <c r="V382" i="1"/>
  <c r="V379" i="1"/>
  <c r="V378" i="1"/>
  <c r="AD375" i="1"/>
  <c r="AF375" i="1" s="1"/>
  <c r="AJ375" i="1" s="1"/>
  <c r="AF374" i="1"/>
  <c r="AJ374" i="1" s="1"/>
  <c r="I367" i="1"/>
  <c r="V350" i="1"/>
  <c r="V347" i="1"/>
  <c r="G351" i="1"/>
  <c r="V343" i="1"/>
  <c r="G335" i="1"/>
  <c r="AF331" i="1"/>
  <c r="AJ331" i="1" s="1"/>
  <c r="AD328" i="1"/>
  <c r="AF328" i="1" s="1"/>
  <c r="AJ328" i="1" s="1"/>
  <c r="AD326" i="1"/>
  <c r="AF326" i="1" s="1"/>
  <c r="AJ326" i="1" s="1"/>
  <c r="I319" i="1"/>
  <c r="V317" i="1"/>
  <c r="H319" i="1"/>
  <c r="V300" i="1"/>
  <c r="I207" i="1"/>
  <c r="V199" i="1"/>
  <c r="AF171" i="1"/>
  <c r="AJ171" i="1" s="1"/>
  <c r="AF406" i="1"/>
  <c r="AJ406" i="1" s="1"/>
  <c r="I111" i="1"/>
  <c r="AJ103" i="1"/>
  <c r="V94" i="1"/>
  <c r="V88" i="1"/>
  <c r="AJ87" i="1"/>
  <c r="V77" i="1"/>
  <c r="V74" i="1"/>
  <c r="G63" i="1"/>
  <c r="AJ39" i="1"/>
  <c r="V30" i="1"/>
  <c r="AJ23" i="1"/>
  <c r="V423" i="1"/>
  <c r="V396" i="1"/>
  <c r="V393" i="1"/>
  <c r="V392" i="1"/>
  <c r="AD379" i="1"/>
  <c r="AF379" i="1" s="1"/>
  <c r="AJ379" i="1" s="1"/>
  <c r="AD378" i="1"/>
  <c r="AF378" i="1" s="1"/>
  <c r="AJ378" i="1" s="1"/>
  <c r="AF377" i="1"/>
  <c r="AJ377" i="1" s="1"/>
  <c r="AF362" i="1"/>
  <c r="AJ362" i="1" s="1"/>
  <c r="V361" i="1"/>
  <c r="AD347" i="1"/>
  <c r="AF347" i="1" s="1"/>
  <c r="AJ347" i="1" s="1"/>
  <c r="V346" i="1"/>
  <c r="AD343" i="1"/>
  <c r="AF343" i="1" s="1"/>
  <c r="AJ343" i="1" s="1"/>
  <c r="AF342" i="1"/>
  <c r="AJ342" i="1" s="1"/>
  <c r="I335" i="1"/>
  <c r="V318" i="1"/>
  <c r="V315" i="1"/>
  <c r="AF312" i="1"/>
  <c r="AJ312" i="1" s="1"/>
  <c r="G319" i="1"/>
  <c r="V311" i="1"/>
  <c r="G303" i="1"/>
  <c r="AF299" i="1"/>
  <c r="AJ299" i="1" s="1"/>
  <c r="H287" i="1"/>
  <c r="AF214" i="1"/>
  <c r="AJ214" i="1" s="1"/>
  <c r="G191" i="1"/>
  <c r="V183" i="1"/>
  <c r="V136" i="1"/>
  <c r="G143" i="1"/>
  <c r="G127" i="1"/>
  <c r="G383" i="1"/>
  <c r="V375" i="1"/>
  <c r="AF363" i="1"/>
  <c r="AJ363" i="1" s="1"/>
  <c r="H351" i="1"/>
  <c r="V125" i="1"/>
  <c r="V121" i="1"/>
  <c r="V120" i="1"/>
  <c r="V107" i="1"/>
  <c r="V106" i="1"/>
  <c r="G111" i="1"/>
  <c r="V92" i="1"/>
  <c r="V91" i="1"/>
  <c r="V78" i="1"/>
  <c r="V71" i="1"/>
  <c r="V61" i="1"/>
  <c r="V57" i="1"/>
  <c r="V43" i="1"/>
  <c r="V42" i="1"/>
  <c r="G47" i="1"/>
  <c r="V28" i="1"/>
  <c r="V27" i="1"/>
  <c r="V25" i="1"/>
  <c r="AF395" i="1"/>
  <c r="AJ395" i="1" s="1"/>
  <c r="AD393" i="1"/>
  <c r="AF393" i="1" s="1"/>
  <c r="AJ393" i="1" s="1"/>
  <c r="AJ396" i="1" s="1"/>
  <c r="V391" i="1"/>
  <c r="H383" i="1"/>
  <c r="AF359" i="1"/>
  <c r="AJ359" i="1" s="1"/>
  <c r="AJ364" i="1" s="1"/>
  <c r="AD346" i="1"/>
  <c r="AF346" i="1" s="1"/>
  <c r="AJ346" i="1" s="1"/>
  <c r="AF345" i="1"/>
  <c r="AJ345" i="1" s="1"/>
  <c r="AF330" i="1"/>
  <c r="AJ330" i="1" s="1"/>
  <c r="AF310" i="1"/>
  <c r="AJ310" i="1" s="1"/>
  <c r="V264" i="1"/>
  <c r="G271" i="1"/>
  <c r="V248" i="1"/>
  <c r="I255" i="1"/>
  <c r="V285" i="1"/>
  <c r="AF280" i="1"/>
  <c r="AJ280" i="1" s="1"/>
  <c r="G287" i="1"/>
  <c r="V279" i="1"/>
  <c r="AF267" i="1"/>
  <c r="AJ267" i="1" s="1"/>
  <c r="AD265" i="1"/>
  <c r="AF265" i="1" s="1"/>
  <c r="AJ265" i="1" s="1"/>
  <c r="AD264" i="1"/>
  <c r="AF264" i="1" s="1"/>
  <c r="AJ264" i="1" s="1"/>
  <c r="AD262" i="1"/>
  <c r="AF262" i="1" s="1"/>
  <c r="AJ262" i="1" s="1"/>
  <c r="H255" i="1"/>
  <c r="V236" i="1"/>
  <c r="AD233" i="1"/>
  <c r="AF233" i="1" s="1"/>
  <c r="AJ233" i="1" s="1"/>
  <c r="V232" i="1"/>
  <c r="AF231" i="1"/>
  <c r="AJ231" i="1" s="1"/>
  <c r="AD219" i="1"/>
  <c r="AF219" i="1" s="1"/>
  <c r="AJ219" i="1" s="1"/>
  <c r="AD218" i="1"/>
  <c r="AF218" i="1" s="1"/>
  <c r="AJ218" i="1" s="1"/>
  <c r="AF217" i="1"/>
  <c r="AJ217" i="1" s="1"/>
  <c r="AF202" i="1"/>
  <c r="AJ202" i="1" s="1"/>
  <c r="V201" i="1"/>
  <c r="V190" i="1"/>
  <c r="V187" i="1"/>
  <c r="V186" i="1"/>
  <c r="AD183" i="1"/>
  <c r="AF183" i="1" s="1"/>
  <c r="AJ183" i="1" s="1"/>
  <c r="AF182" i="1"/>
  <c r="AJ182" i="1" s="1"/>
  <c r="I175" i="1"/>
  <c r="V157" i="1"/>
  <c r="G159" i="1"/>
  <c r="V151" i="1"/>
  <c r="AF139" i="1"/>
  <c r="AJ139" i="1" s="1"/>
  <c r="AD137" i="1"/>
  <c r="AF137" i="1" s="1"/>
  <c r="AJ137" i="1" s="1"/>
  <c r="AD136" i="1"/>
  <c r="AF136" i="1" s="1"/>
  <c r="AJ136" i="1" s="1"/>
  <c r="AF298" i="1"/>
  <c r="AJ298" i="1" s="1"/>
  <c r="V297" i="1"/>
  <c r="V286" i="1"/>
  <c r="V283" i="1"/>
  <c r="AD279" i="1"/>
  <c r="AF279" i="1" s="1"/>
  <c r="AJ279" i="1" s="1"/>
  <c r="AF278" i="1"/>
  <c r="AJ278" i="1" s="1"/>
  <c r="I271" i="1"/>
  <c r="V253" i="1"/>
  <c r="G255" i="1"/>
  <c r="V247" i="1"/>
  <c r="AF235" i="1"/>
  <c r="AJ235" i="1" s="1"/>
  <c r="H223" i="1"/>
  <c r="AD201" i="1"/>
  <c r="AF201" i="1" s="1"/>
  <c r="AJ201" i="1" s="1"/>
  <c r="V200" i="1"/>
  <c r="AF199" i="1"/>
  <c r="AJ199" i="1" s="1"/>
  <c r="AD187" i="1"/>
  <c r="AF187" i="1" s="1"/>
  <c r="AJ187" i="1" s="1"/>
  <c r="AD186" i="1"/>
  <c r="AF186" i="1" s="1"/>
  <c r="AJ186" i="1" s="1"/>
  <c r="AF185" i="1"/>
  <c r="AJ185" i="1" s="1"/>
  <c r="AF170" i="1"/>
  <c r="AJ170" i="1" s="1"/>
  <c r="V169" i="1"/>
  <c r="V158" i="1"/>
  <c r="V155" i="1"/>
  <c r="V154" i="1"/>
  <c r="AD151" i="1"/>
  <c r="AF151" i="1" s="1"/>
  <c r="AJ151" i="1" s="1"/>
  <c r="AF150" i="1"/>
  <c r="AJ150" i="1" s="1"/>
  <c r="I143" i="1"/>
  <c r="AD134" i="1"/>
  <c r="AF134" i="1" s="1"/>
  <c r="AJ134" i="1" s="1"/>
  <c r="AF295" i="1"/>
  <c r="AJ295" i="1" s="1"/>
  <c r="AJ300" i="1" s="1"/>
  <c r="AF281" i="1"/>
  <c r="AJ281" i="1" s="1"/>
  <c r="AF266" i="1"/>
  <c r="AJ266" i="1" s="1"/>
  <c r="AF246" i="1"/>
  <c r="AJ246" i="1" s="1"/>
  <c r="I239" i="1"/>
  <c r="G223" i="1"/>
  <c r="V215" i="1"/>
  <c r="AF203" i="1"/>
  <c r="AJ203" i="1" s="1"/>
  <c r="H191" i="1"/>
  <c r="AF167" i="1"/>
  <c r="AJ167" i="1" s="1"/>
  <c r="AJ172" i="1" s="1"/>
  <c r="AD155" i="1"/>
  <c r="AF155" i="1" s="1"/>
  <c r="AJ155" i="1" s="1"/>
  <c r="AD154" i="1"/>
  <c r="AF154" i="1" s="1"/>
  <c r="AJ154" i="1" s="1"/>
  <c r="AF153" i="1"/>
  <c r="AJ153" i="1" s="1"/>
  <c r="AF118" i="1"/>
  <c r="AJ118" i="1" s="1"/>
  <c r="AF105" i="1"/>
  <c r="AJ105" i="1" s="1"/>
  <c r="AF91" i="1"/>
  <c r="AJ91" i="1" s="1"/>
  <c r="AF75" i="1"/>
  <c r="AJ75" i="1" s="1"/>
  <c r="AF70" i="1"/>
  <c r="AJ70" i="1" s="1"/>
  <c r="AF41" i="1"/>
  <c r="AJ41" i="1" s="1"/>
  <c r="AF27" i="1"/>
  <c r="AJ27" i="1" s="1"/>
  <c r="AF25" i="1"/>
  <c r="AJ25" i="1" s="1"/>
  <c r="AF123" i="1"/>
  <c r="AJ123" i="1" s="1"/>
  <c r="AF121" i="1"/>
  <c r="AJ121" i="1" s="1"/>
  <c r="AF107" i="1"/>
  <c r="AJ107" i="1" s="1"/>
  <c r="AF102" i="1"/>
  <c r="AJ102" i="1" s="1"/>
  <c r="AF86" i="1"/>
  <c r="AJ86" i="1" s="1"/>
  <c r="AF73" i="1"/>
  <c r="AJ73" i="1" s="1"/>
  <c r="AF59" i="1"/>
  <c r="AJ59" i="1" s="1"/>
  <c r="AJ60" i="1" s="1"/>
  <c r="AF43" i="1"/>
  <c r="AJ43" i="1" s="1"/>
  <c r="AF38" i="1"/>
  <c r="AJ38" i="1" s="1"/>
  <c r="V105" i="1"/>
  <c r="V73" i="1"/>
  <c r="I47" i="1"/>
  <c r="V41" i="1"/>
  <c r="G31" i="1"/>
  <c r="H111" i="1"/>
  <c r="H79" i="1"/>
  <c r="H47" i="1"/>
  <c r="I127" i="1"/>
  <c r="I95" i="1"/>
  <c r="I63" i="1"/>
  <c r="V8" i="1"/>
  <c r="V11" i="1"/>
  <c r="V13" i="1"/>
  <c r="V14" i="1"/>
  <c r="V10" i="1"/>
  <c r="I15" i="1"/>
  <c r="AJ7" i="1"/>
  <c r="H15" i="1"/>
  <c r="V12" i="1"/>
  <c r="V9" i="1"/>
  <c r="AF8" i="1"/>
  <c r="AJ8" i="1" s="1"/>
  <c r="G15" i="1"/>
  <c r="V7" i="1"/>
  <c r="AJ444" i="5" l="1"/>
  <c r="AJ76" i="7"/>
  <c r="AJ108" i="7"/>
  <c r="AJ348" i="7"/>
  <c r="V95" i="7"/>
  <c r="AJ332" i="7"/>
  <c r="AJ140" i="7"/>
  <c r="V63" i="7"/>
  <c r="D501" i="7"/>
  <c r="C9" i="8" s="1"/>
  <c r="D504" i="7"/>
  <c r="F9" i="8" s="1"/>
  <c r="F10" i="8" s="1"/>
  <c r="O9" i="8" s="1"/>
  <c r="D506" i="7"/>
  <c r="H9" i="8" s="1"/>
  <c r="H10" i="8" s="1"/>
  <c r="O11" i="8" s="1"/>
  <c r="D502" i="7"/>
  <c r="D9" i="8" s="1"/>
  <c r="D10" i="8" s="1"/>
  <c r="O4" i="8" s="1"/>
  <c r="AJ204" i="5"/>
  <c r="V31" i="7"/>
  <c r="D505" i="7"/>
  <c r="G9" i="8" s="1"/>
  <c r="G10" i="8" s="1"/>
  <c r="O10" i="8" s="1"/>
  <c r="D507" i="7"/>
  <c r="I9" i="8" s="1"/>
  <c r="I10" i="8" s="1"/>
  <c r="O7" i="8" s="1"/>
  <c r="V159" i="7"/>
  <c r="V351" i="7"/>
  <c r="D503" i="7"/>
  <c r="E9" i="8" s="1"/>
  <c r="E10" i="8" s="1"/>
  <c r="O5" i="8" s="1"/>
  <c r="D508" i="7"/>
  <c r="J9" i="8" s="1"/>
  <c r="J10" i="8" s="1"/>
  <c r="O8" i="8" s="1"/>
  <c r="AJ236" i="7"/>
  <c r="AJ476" i="7"/>
  <c r="V495" i="7"/>
  <c r="V319" i="7"/>
  <c r="V287" i="7"/>
  <c r="AJ268" i="5"/>
  <c r="V255" i="7"/>
  <c r="V47" i="7"/>
  <c r="AJ220" i="7"/>
  <c r="V271" i="7"/>
  <c r="V399" i="7"/>
  <c r="V447" i="7"/>
  <c r="V463" i="7"/>
  <c r="AJ444" i="7"/>
  <c r="V127" i="7"/>
  <c r="AJ92" i="7"/>
  <c r="AJ204" i="7"/>
  <c r="V223" i="7"/>
  <c r="V239" i="7"/>
  <c r="AJ364" i="7"/>
  <c r="V367" i="7"/>
  <c r="V415" i="7"/>
  <c r="V111" i="7"/>
  <c r="V207" i="7"/>
  <c r="V479" i="7"/>
  <c r="V431" i="7"/>
  <c r="V383" i="6"/>
  <c r="AJ428" i="7"/>
  <c r="AJ156" i="7"/>
  <c r="AJ316" i="7"/>
  <c r="AJ188" i="7"/>
  <c r="AJ60" i="7"/>
  <c r="AJ44" i="7"/>
  <c r="V143" i="7"/>
  <c r="AJ300" i="7"/>
  <c r="V383" i="7"/>
  <c r="V159" i="6"/>
  <c r="AJ28" i="7"/>
  <c r="AJ172" i="7"/>
  <c r="AJ380" i="7"/>
  <c r="AJ284" i="7"/>
  <c r="V335" i="7"/>
  <c r="V303" i="7"/>
  <c r="AJ364" i="5"/>
  <c r="AJ124" i="7"/>
  <c r="V175" i="7"/>
  <c r="V191" i="7"/>
  <c r="V79" i="7"/>
  <c r="AJ396" i="6"/>
  <c r="AJ188" i="5"/>
  <c r="V479" i="6"/>
  <c r="AJ124" i="5"/>
  <c r="D491" i="6"/>
  <c r="AJ380" i="6"/>
  <c r="V351" i="6"/>
  <c r="D486" i="6"/>
  <c r="D492" i="6"/>
  <c r="AJ348" i="6"/>
  <c r="D487" i="6"/>
  <c r="D493" i="6"/>
  <c r="D490" i="6"/>
  <c r="D488" i="6"/>
  <c r="D489" i="6"/>
  <c r="V287" i="6"/>
  <c r="AJ316" i="6"/>
  <c r="AJ268" i="6"/>
  <c r="AJ412" i="6"/>
  <c r="AJ444" i="6"/>
  <c r="AJ460" i="6"/>
  <c r="AJ236" i="6"/>
  <c r="AJ60" i="6"/>
  <c r="AJ188" i="6"/>
  <c r="AJ332" i="6"/>
  <c r="V399" i="6"/>
  <c r="V31" i="6"/>
  <c r="V415" i="6"/>
  <c r="AJ300" i="6"/>
  <c r="V431" i="6"/>
  <c r="AJ12" i="6"/>
  <c r="V223" i="6"/>
  <c r="V319" i="6"/>
  <c r="V447" i="6"/>
  <c r="AJ364" i="6"/>
  <c r="V463" i="6"/>
  <c r="V271" i="6"/>
  <c r="AJ476" i="6"/>
  <c r="V63" i="6"/>
  <c r="V207" i="6"/>
  <c r="V255" i="6"/>
  <c r="V335" i="6"/>
  <c r="V191" i="6"/>
  <c r="AJ124" i="6"/>
  <c r="V127" i="6"/>
  <c r="V175" i="6"/>
  <c r="V239" i="6"/>
  <c r="AJ140" i="6"/>
  <c r="AJ44" i="6"/>
  <c r="V143" i="6"/>
  <c r="AJ172" i="6"/>
  <c r="AJ28" i="6"/>
  <c r="V47" i="6"/>
  <c r="AJ156" i="6"/>
  <c r="AJ92" i="6"/>
  <c r="AJ76" i="6"/>
  <c r="AJ108" i="6"/>
  <c r="V95" i="6"/>
  <c r="AJ92" i="5"/>
  <c r="V111" i="6"/>
  <c r="AJ220" i="6"/>
  <c r="AJ204" i="6"/>
  <c r="V79" i="6"/>
  <c r="AJ284" i="6"/>
  <c r="V303" i="6"/>
  <c r="V367" i="6"/>
  <c r="D503" i="5"/>
  <c r="D505" i="5"/>
  <c r="V95" i="5"/>
  <c r="V463" i="5"/>
  <c r="V447" i="5"/>
  <c r="V495" i="5"/>
  <c r="D504" i="5"/>
  <c r="V127" i="5"/>
  <c r="D501" i="5"/>
  <c r="AJ76" i="5"/>
  <c r="V287" i="5"/>
  <c r="V351" i="5"/>
  <c r="AJ492" i="5"/>
  <c r="D508" i="5"/>
  <c r="D502" i="5"/>
  <c r="D506" i="5"/>
  <c r="D507" i="5"/>
  <c r="AJ44" i="5"/>
  <c r="V191" i="5"/>
  <c r="V335" i="5"/>
  <c r="V479" i="5"/>
  <c r="V367" i="5"/>
  <c r="V431" i="5"/>
  <c r="V31" i="5"/>
  <c r="V223" i="5"/>
  <c r="V255" i="5"/>
  <c r="V159" i="5"/>
  <c r="V399" i="5"/>
  <c r="V383" i="5"/>
  <c r="V415" i="5"/>
  <c r="V319" i="5"/>
  <c r="AJ460" i="5"/>
  <c r="V47" i="5"/>
  <c r="V63" i="5"/>
  <c r="AJ428" i="5"/>
  <c r="V303" i="5"/>
  <c r="AJ60" i="5"/>
  <c r="V79" i="5"/>
  <c r="AJ140" i="5"/>
  <c r="AJ28" i="5"/>
  <c r="AJ108" i="5"/>
  <c r="AJ172" i="5"/>
  <c r="V175" i="5"/>
  <c r="V111" i="5"/>
  <c r="AJ236" i="5"/>
  <c r="AJ156" i="5"/>
  <c r="V239" i="5"/>
  <c r="AJ284" i="5"/>
  <c r="V207" i="5"/>
  <c r="V143" i="5"/>
  <c r="V271" i="5"/>
  <c r="V463" i="4"/>
  <c r="AJ476" i="4"/>
  <c r="D504" i="4"/>
  <c r="D508" i="4"/>
  <c r="AJ492" i="4"/>
  <c r="D501" i="4"/>
  <c r="D502" i="4"/>
  <c r="D507" i="4"/>
  <c r="V63" i="4"/>
  <c r="D506" i="4"/>
  <c r="D503" i="4"/>
  <c r="V495" i="4"/>
  <c r="AJ444" i="4"/>
  <c r="D505" i="4"/>
  <c r="AJ124" i="4"/>
  <c r="AJ92" i="4"/>
  <c r="AJ252" i="4"/>
  <c r="AJ156" i="4"/>
  <c r="AJ332" i="4"/>
  <c r="V479" i="4"/>
  <c r="V31" i="4"/>
  <c r="AJ76" i="4"/>
  <c r="AJ316" i="4"/>
  <c r="AJ348" i="4"/>
  <c r="V431" i="4"/>
  <c r="AJ60" i="4"/>
  <c r="AJ364" i="4"/>
  <c r="AJ396" i="4"/>
  <c r="AJ268" i="4"/>
  <c r="AJ460" i="4"/>
  <c r="V335" i="4"/>
  <c r="V271" i="4"/>
  <c r="V447" i="4"/>
  <c r="V399" i="4"/>
  <c r="V415" i="4"/>
  <c r="AJ172" i="4"/>
  <c r="V207" i="4"/>
  <c r="AJ204" i="4"/>
  <c r="V303" i="4"/>
  <c r="V47" i="4"/>
  <c r="V191" i="4"/>
  <c r="AJ284" i="4"/>
  <c r="AJ220" i="4"/>
  <c r="AJ380" i="4"/>
  <c r="AJ140" i="4"/>
  <c r="V95" i="4"/>
  <c r="AJ44" i="4"/>
  <c r="AJ188" i="4"/>
  <c r="AJ236" i="4"/>
  <c r="V127" i="4"/>
  <c r="AJ108" i="4"/>
  <c r="V255" i="4"/>
  <c r="V111" i="4"/>
  <c r="V239" i="4"/>
  <c r="V319" i="4"/>
  <c r="V367" i="4"/>
  <c r="V79" i="4"/>
  <c r="V287" i="4"/>
  <c r="V351" i="4"/>
  <c r="V175" i="4"/>
  <c r="V159" i="4"/>
  <c r="V143" i="4"/>
  <c r="V223" i="4"/>
  <c r="V383" i="4"/>
  <c r="AJ28" i="4"/>
  <c r="AJ412" i="4"/>
  <c r="AJ12" i="4"/>
  <c r="D487" i="3"/>
  <c r="AJ12" i="3"/>
  <c r="AJ284" i="3"/>
  <c r="AJ396" i="3"/>
  <c r="D490" i="3"/>
  <c r="AJ236" i="3"/>
  <c r="AJ476" i="3"/>
  <c r="AJ300" i="3"/>
  <c r="AJ380" i="3"/>
  <c r="AJ412" i="3"/>
  <c r="D489" i="3"/>
  <c r="D492" i="3"/>
  <c r="D491" i="3"/>
  <c r="D493" i="3"/>
  <c r="D488" i="3"/>
  <c r="D486" i="3"/>
  <c r="V479" i="3"/>
  <c r="AJ460" i="3"/>
  <c r="V447" i="3"/>
  <c r="V399" i="3"/>
  <c r="AJ428" i="3"/>
  <c r="V383" i="3"/>
  <c r="V415" i="3"/>
  <c r="V431" i="3"/>
  <c r="AJ268" i="3"/>
  <c r="V463" i="3"/>
  <c r="AJ444" i="3"/>
  <c r="V367" i="3"/>
  <c r="V159" i="3"/>
  <c r="V239" i="3"/>
  <c r="V95" i="3"/>
  <c r="V31" i="3"/>
  <c r="AJ332" i="3"/>
  <c r="AJ140" i="3"/>
  <c r="AJ124" i="3"/>
  <c r="V63" i="3"/>
  <c r="V319" i="3"/>
  <c r="AJ348" i="3"/>
  <c r="AJ364" i="3"/>
  <c r="V351" i="3"/>
  <c r="V335" i="3"/>
  <c r="AJ28" i="3"/>
  <c r="AJ92" i="3"/>
  <c r="AJ204" i="3"/>
  <c r="V191" i="3"/>
  <c r="V271" i="3"/>
  <c r="AJ156" i="3"/>
  <c r="AJ108" i="3"/>
  <c r="AJ44" i="3"/>
  <c r="V127" i="3"/>
  <c r="V287" i="3"/>
  <c r="V255" i="3"/>
  <c r="AJ316" i="3"/>
  <c r="V143" i="3"/>
  <c r="V223" i="3"/>
  <c r="AJ220" i="3"/>
  <c r="V303" i="3"/>
  <c r="V207" i="3"/>
  <c r="AJ60" i="3"/>
  <c r="AJ188" i="3"/>
  <c r="V79" i="3"/>
  <c r="V47" i="3"/>
  <c r="V111" i="3"/>
  <c r="V175" i="3"/>
  <c r="V15" i="5"/>
  <c r="V15" i="6"/>
  <c r="V15" i="7"/>
  <c r="V15" i="4"/>
  <c r="V15" i="3"/>
  <c r="V143" i="1"/>
  <c r="D508" i="1"/>
  <c r="V175" i="1"/>
  <c r="D503" i="1"/>
  <c r="D505" i="1"/>
  <c r="V111" i="1"/>
  <c r="AJ460" i="1"/>
  <c r="AJ316" i="1"/>
  <c r="D507" i="1"/>
  <c r="V367" i="1"/>
  <c r="D501" i="1"/>
  <c r="D506" i="1"/>
  <c r="D504" i="1"/>
  <c r="D502" i="1"/>
  <c r="AJ428" i="1"/>
  <c r="V495" i="1"/>
  <c r="V335" i="1"/>
  <c r="V463" i="1"/>
  <c r="AJ476" i="1"/>
  <c r="V447" i="1"/>
  <c r="V415" i="1"/>
  <c r="V479" i="1"/>
  <c r="AJ140" i="1"/>
  <c r="AJ204" i="1"/>
  <c r="AJ92" i="1"/>
  <c r="AJ76" i="1"/>
  <c r="AJ236" i="1"/>
  <c r="V95" i="1"/>
  <c r="V63" i="1"/>
  <c r="AJ12" i="1"/>
  <c r="AJ252" i="1"/>
  <c r="V31" i="1"/>
  <c r="V127" i="1"/>
  <c r="V383" i="1"/>
  <c r="V79" i="1"/>
  <c r="AJ108" i="1"/>
  <c r="V223" i="1"/>
  <c r="V303" i="1"/>
  <c r="V431" i="1"/>
  <c r="V271" i="1"/>
  <c r="AJ492" i="1"/>
  <c r="V159" i="1"/>
  <c r="V239" i="1"/>
  <c r="AJ220" i="1"/>
  <c r="AJ28" i="1"/>
  <c r="V399" i="1"/>
  <c r="V319" i="1"/>
  <c r="AJ412" i="1"/>
  <c r="AJ332" i="1"/>
  <c r="AJ188" i="1"/>
  <c r="V47" i="1"/>
  <c r="V255" i="1"/>
  <c r="AJ284" i="1"/>
  <c r="V191" i="1"/>
  <c r="V351" i="1"/>
  <c r="AJ156" i="1"/>
  <c r="AJ268" i="1"/>
  <c r="V287" i="1"/>
  <c r="AJ348" i="1"/>
  <c r="V207" i="1"/>
  <c r="AJ380" i="1"/>
  <c r="AJ124" i="1"/>
  <c r="AJ44" i="1"/>
  <c r="V15" i="1"/>
  <c r="C10" i="8" l="1"/>
  <c r="O6" i="8" s="1"/>
  <c r="O12" i="8" s="1"/>
  <c r="K9" i="8"/>
  <c r="D509" i="7"/>
  <c r="H501" i="7"/>
  <c r="D494" i="6"/>
  <c r="H486" i="6"/>
  <c r="D509" i="5"/>
  <c r="H501" i="5"/>
  <c r="H501" i="4"/>
  <c r="D509" i="4"/>
  <c r="H486" i="3"/>
  <c r="D494" i="3"/>
  <c r="H501" i="1"/>
  <c r="D509" i="1"/>
  <c r="P6" i="8" l="1"/>
  <c r="P10" i="8"/>
  <c r="P11" i="8"/>
  <c r="P4" i="8"/>
  <c r="P8" i="8"/>
  <c r="P7" i="8"/>
  <c r="P5" i="8"/>
  <c r="P9" i="8"/>
  <c r="L9" i="8"/>
  <c r="C20" i="8"/>
  <c r="K10" i="8"/>
  <c r="L10" i="8" s="1"/>
  <c r="D20" i="8" l="1"/>
  <c r="C21" i="8"/>
  <c r="Q4" i="8"/>
  <c r="Q5" i="8" s="1"/>
  <c r="Q6" i="8" s="1"/>
  <c r="Q7" i="8" s="1"/>
  <c r="Q8" i="8" s="1"/>
  <c r="Q9" i="8" s="1"/>
  <c r="Q10" i="8" s="1"/>
  <c r="Q11" i="8" s="1"/>
  <c r="P12" i="8"/>
  <c r="F16" i="8" l="1"/>
  <c r="F20" i="8"/>
  <c r="F17" i="8"/>
  <c r="F19" i="8"/>
  <c r="B22" i="8"/>
  <c r="F18" i="8"/>
</calcChain>
</file>

<file path=xl/sharedStrings.xml><?xml version="1.0" encoding="utf-8"?>
<sst xmlns="http://schemas.openxmlformats.org/spreadsheetml/2006/main" count="11786" uniqueCount="453">
  <si>
    <t>LAPORAN REJECT DAN PRODUCTION BULAN MEI 2025</t>
  </si>
  <si>
    <t>Jenis Reject</t>
  </si>
  <si>
    <t>Reject Bata Ringan Plan 3</t>
  </si>
  <si>
    <t>Production Bata ringan Plant 3</t>
  </si>
  <si>
    <t>60X20X7,5</t>
  </si>
  <si>
    <t>60X20X10</t>
  </si>
  <si>
    <t>60X20X12,5</t>
  </si>
  <si>
    <t>60X20X15</t>
  </si>
  <si>
    <t>60X20X17,5</t>
  </si>
  <si>
    <t>60X20X20</t>
  </si>
  <si>
    <t>Total</t>
  </si>
  <si>
    <t>Status</t>
  </si>
  <si>
    <t>Ukuran (Cm)</t>
  </si>
  <si>
    <t>Volume</t>
  </si>
  <si>
    <t>Jumlah Unit</t>
  </si>
  <si>
    <t>Jumlah mould/shift</t>
  </si>
  <si>
    <t>Shift</t>
  </si>
  <si>
    <t>Bata Ringan</t>
  </si>
  <si>
    <t>1 Mould</t>
  </si>
  <si>
    <t>1 mould</t>
  </si>
  <si>
    <t>Units</t>
  </si>
  <si>
    <t>x</t>
  </si>
  <si>
    <t>Cap Crack</t>
  </si>
  <si>
    <t>AAC 4</t>
  </si>
  <si>
    <t>Dimensi</t>
  </si>
  <si>
    <t>Tak terpotong</t>
  </si>
  <si>
    <t>Gompal Cutting</t>
  </si>
  <si>
    <t>Roboh</t>
  </si>
  <si>
    <t>Retak cutting</t>
  </si>
  <si>
    <t xml:space="preserve">Total </t>
  </si>
  <si>
    <t>Retak Separating</t>
  </si>
  <si>
    <t>Collapse/Eh Minim</t>
  </si>
  <si>
    <t>Jumlah Reject</t>
  </si>
  <si>
    <t>Reject Bata Ringan Plan 4</t>
  </si>
  <si>
    <t>Production Bata ringan Plant 4</t>
  </si>
  <si>
    <t>60X20X7,6</t>
  </si>
  <si>
    <t>60X20X11</t>
  </si>
  <si>
    <t>60X20X12,6</t>
  </si>
  <si>
    <t>60X20X16</t>
  </si>
  <si>
    <t>60X20X17,6</t>
  </si>
  <si>
    <t>60X20X21</t>
  </si>
  <si>
    <t>AAC 5</t>
  </si>
  <si>
    <t>Reject Bata Ringan Plan 5</t>
  </si>
  <si>
    <t>Production Bata ringan Plant 5</t>
  </si>
  <si>
    <t>60X20X7,7</t>
  </si>
  <si>
    <t>60X20X12</t>
  </si>
  <si>
    <t>60X20X12,7</t>
  </si>
  <si>
    <t>60X20X17</t>
  </si>
  <si>
    <t>60X20X17,7</t>
  </si>
  <si>
    <t>60X20X22</t>
  </si>
  <si>
    <t>AAC 6</t>
  </si>
  <si>
    <t>Reject Bata Ringan Plan 6</t>
  </si>
  <si>
    <t>Production Bata ringan Plant 6</t>
  </si>
  <si>
    <t>60X20X7,8</t>
  </si>
  <si>
    <t>60X20X13</t>
  </si>
  <si>
    <t>60X20X12,8</t>
  </si>
  <si>
    <t>60X20X18</t>
  </si>
  <si>
    <t>60X20X17,8</t>
  </si>
  <si>
    <t>60X20X23</t>
  </si>
  <si>
    <t>AAC 7</t>
  </si>
  <si>
    <t>Reject Bata Ringan Plan 7</t>
  </si>
  <si>
    <t>Production Bata ringan Plant 7</t>
  </si>
  <si>
    <t>60X20X7,9</t>
  </si>
  <si>
    <t>60X20X14</t>
  </si>
  <si>
    <t>60X20X12,9</t>
  </si>
  <si>
    <t>60X20X19</t>
  </si>
  <si>
    <t>60X20X17,9</t>
  </si>
  <si>
    <t>60X20X24</t>
  </si>
  <si>
    <t>AAC 8</t>
  </si>
  <si>
    <t>Reject Bata Ringan Plan 8</t>
  </si>
  <si>
    <t>Production Bata ringan Plant 8</t>
  </si>
  <si>
    <t>60X20X7,10</t>
  </si>
  <si>
    <t>60X20X12,10</t>
  </si>
  <si>
    <t>60X20X17,10</t>
  </si>
  <si>
    <t>60X20X25</t>
  </si>
  <si>
    <t>AAC 9</t>
  </si>
  <si>
    <t>Reject Bata Ringan Plan 9</t>
  </si>
  <si>
    <t>Production Bata ringan Plant 9</t>
  </si>
  <si>
    <t>60X20X7,11</t>
  </si>
  <si>
    <t>60X20X12,11</t>
  </si>
  <si>
    <t>60X20X17,11</t>
  </si>
  <si>
    <t>60X20X26</t>
  </si>
  <si>
    <t>AAC 10</t>
  </si>
  <si>
    <t>Reject Bata Ringan Plan 10</t>
  </si>
  <si>
    <t>Production Bata ringan Plant 10</t>
  </si>
  <si>
    <t>60X20X7,12</t>
  </si>
  <si>
    <t>60X20X12,12</t>
  </si>
  <si>
    <t>60X20X17,12</t>
  </si>
  <si>
    <t>60X20X27</t>
  </si>
  <si>
    <t>AAC 11</t>
  </si>
  <si>
    <t>Reject Bata Ringan Plan 11</t>
  </si>
  <si>
    <t>Production Bata ringan Plant 11</t>
  </si>
  <si>
    <t>60X20X7,13</t>
  </si>
  <si>
    <t>60X20X12,13</t>
  </si>
  <si>
    <t>60X20X17,13</t>
  </si>
  <si>
    <t>60X20X28</t>
  </si>
  <si>
    <t>AAC 12</t>
  </si>
  <si>
    <t>Reject Bata Ringan Plan 12</t>
  </si>
  <si>
    <t>Production Bata ringan Plant 12</t>
  </si>
  <si>
    <t>60X20X7,14</t>
  </si>
  <si>
    <t>60X20X12,14</t>
  </si>
  <si>
    <t>60X20X17,14</t>
  </si>
  <si>
    <t>60X20X29</t>
  </si>
  <si>
    <t>AAC 13</t>
  </si>
  <si>
    <t>Reject Bata Ringan Plan 13</t>
  </si>
  <si>
    <t>Production Bata ringan Plant 13</t>
  </si>
  <si>
    <t>60X20X7,15</t>
  </si>
  <si>
    <t>60X20X12,15</t>
  </si>
  <si>
    <t>60X20X17,15</t>
  </si>
  <si>
    <t>60X20X30</t>
  </si>
  <si>
    <t>AAC 14</t>
  </si>
  <si>
    <t>Reject Bata Ringan Plan 14</t>
  </si>
  <si>
    <t>Production Bata ringan Plant 14</t>
  </si>
  <si>
    <t>60X20X7,16</t>
  </si>
  <si>
    <t>60X20X12,16</t>
  </si>
  <si>
    <t>60X20X17,16</t>
  </si>
  <si>
    <t>60X20X31</t>
  </si>
  <si>
    <t>AAC 15</t>
  </si>
  <si>
    <t>Reject Bata Ringan Plan 15</t>
  </si>
  <si>
    <t>Production Bata ringan Plant 15</t>
  </si>
  <si>
    <t>60X20X7,17</t>
  </si>
  <si>
    <t>60X20X12,17</t>
  </si>
  <si>
    <t>60X20X17,17</t>
  </si>
  <si>
    <t>60X20X32</t>
  </si>
  <si>
    <t>AAC 16</t>
  </si>
  <si>
    <t>Reject Bata Ringan Plan 16</t>
  </si>
  <si>
    <t>Production Bata ringan Plant 16</t>
  </si>
  <si>
    <t>60X20X7,18</t>
  </si>
  <si>
    <t>60X20X12,18</t>
  </si>
  <si>
    <t>60X20X17,18</t>
  </si>
  <si>
    <t>60X20X33</t>
  </si>
  <si>
    <t>AAC 17</t>
  </si>
  <si>
    <t>Reject Bata Ringan Plan 17</t>
  </si>
  <si>
    <t>Production Bata ringan Plant 17</t>
  </si>
  <si>
    <t>60X20X7,19</t>
  </si>
  <si>
    <t>60X20X12,19</t>
  </si>
  <si>
    <t>60X20X17,19</t>
  </si>
  <si>
    <t>60X20X34</t>
  </si>
  <si>
    <t>AAC 18</t>
  </si>
  <si>
    <t>Reject Bata Ringan Plan 18</t>
  </si>
  <si>
    <t>Production Bata ringan Plant 18</t>
  </si>
  <si>
    <t>60X20X7,20</t>
  </si>
  <si>
    <t>60X20X12,20</t>
  </si>
  <si>
    <t>60X20X17,20</t>
  </si>
  <si>
    <t>60X20X35</t>
  </si>
  <si>
    <t>AAC 19</t>
  </si>
  <si>
    <t>Reject Bata Ringan Plan 19</t>
  </si>
  <si>
    <t>Production Bata ringan Plant 19</t>
  </si>
  <si>
    <t>60X20X7,21</t>
  </si>
  <si>
    <t>60X20X12,21</t>
  </si>
  <si>
    <t>60X20X17,21</t>
  </si>
  <si>
    <t>60X20X36</t>
  </si>
  <si>
    <t>AAC 20</t>
  </si>
  <si>
    <t>Reject Bata Ringan Plan 20</t>
  </si>
  <si>
    <t>Production Bata ringan Plant 20</t>
  </si>
  <si>
    <t>60X20X7,22</t>
  </si>
  <si>
    <t>60X20X12,22</t>
  </si>
  <si>
    <t>60X20X17,22</t>
  </si>
  <si>
    <t>60X20X37</t>
  </si>
  <si>
    <t>AAC 21</t>
  </si>
  <si>
    <t>Reject Bata Ringan Plan 21</t>
  </si>
  <si>
    <t>Production Bata ringan Plant 21</t>
  </si>
  <si>
    <t>60X20X7,23</t>
  </si>
  <si>
    <t>60X20X12,23</t>
  </si>
  <si>
    <t>60X20X17,23</t>
  </si>
  <si>
    <t>60X20X38</t>
  </si>
  <si>
    <t>AAC 22</t>
  </si>
  <si>
    <t>Reject Bata Ringan Plan 22</t>
  </si>
  <si>
    <t>Production Bata ringan Plant 22</t>
  </si>
  <si>
    <t>60X20X7,24</t>
  </si>
  <si>
    <t>60X20X12,24</t>
  </si>
  <si>
    <t>60X20X17,24</t>
  </si>
  <si>
    <t>60X20X39</t>
  </si>
  <si>
    <t>AAC 23</t>
  </si>
  <si>
    <t>Reject Bata Ringan Plan 23</t>
  </si>
  <si>
    <t>Production Bata ringan Plant 23</t>
  </si>
  <si>
    <t>60X20X7,25</t>
  </si>
  <si>
    <t>60X20X12,25</t>
  </si>
  <si>
    <t>60X20X17,25</t>
  </si>
  <si>
    <t>60X20X40</t>
  </si>
  <si>
    <t>AAC 24</t>
  </si>
  <si>
    <t>Reject Bata Ringan Plan 24</t>
  </si>
  <si>
    <t>Production Bata ringan Plant 24</t>
  </si>
  <si>
    <t>60X20X7,26</t>
  </si>
  <si>
    <t>60X20X12,26</t>
  </si>
  <si>
    <t>60X20X17,26</t>
  </si>
  <si>
    <t>60X20X41</t>
  </si>
  <si>
    <t>AAC 25</t>
  </si>
  <si>
    <t>Reject Bata Ringan Plan 25</t>
  </si>
  <si>
    <t>Production Bata ringan Plant 25</t>
  </si>
  <si>
    <t>60X20X7,27</t>
  </si>
  <si>
    <t>60X20X12,27</t>
  </si>
  <si>
    <t>60X20X17,27</t>
  </si>
  <si>
    <t>60X20X42</t>
  </si>
  <si>
    <t>AAC 26</t>
  </si>
  <si>
    <t>Reject Bata Ringan Plan 26</t>
  </si>
  <si>
    <t>Production Bata ringan Plant 26</t>
  </si>
  <si>
    <t>60X20X7,28</t>
  </si>
  <si>
    <t>60X20X12,28</t>
  </si>
  <si>
    <t>60X20X17,28</t>
  </si>
  <si>
    <t>60X20X43</t>
  </si>
  <si>
    <t>AAC 27</t>
  </si>
  <si>
    <t>Reject Bata Ringan Plan 27</t>
  </si>
  <si>
    <t>Production Bata ringan Plant 27</t>
  </si>
  <si>
    <t>60X20X7,29</t>
  </si>
  <si>
    <t>60X20X12,29</t>
  </si>
  <si>
    <t>60X20X17,29</t>
  </si>
  <si>
    <t>60X20X44</t>
  </si>
  <si>
    <t>AAC 28</t>
  </si>
  <si>
    <t>Reject Bata Ringan Plan 28</t>
  </si>
  <si>
    <t>Production Bata ringan Plant 28</t>
  </si>
  <si>
    <t>60X20X7,30</t>
  </si>
  <si>
    <t>60X20X12,30</t>
  </si>
  <si>
    <t>60X20X17,30</t>
  </si>
  <si>
    <t>60X20X45</t>
  </si>
  <si>
    <t>AAC 29</t>
  </si>
  <si>
    <t>Reject Bata Ringan Plan 29</t>
  </si>
  <si>
    <t>Production Bata ringan Plant 29</t>
  </si>
  <si>
    <t>60X20X7,31</t>
  </si>
  <si>
    <t>60X20X12,31</t>
  </si>
  <si>
    <t>60X20X17,31</t>
  </si>
  <si>
    <t>60X20X46</t>
  </si>
  <si>
    <t>AAC 30</t>
  </si>
  <si>
    <t>Reject Bata Ringan Plan 30</t>
  </si>
  <si>
    <t>Production Bata ringan Plant 30</t>
  </si>
  <si>
    <t>60X20X7,32</t>
  </si>
  <si>
    <t>60X20X12,32</t>
  </si>
  <si>
    <t>60X20X17,32</t>
  </si>
  <si>
    <t>60X20X47</t>
  </si>
  <si>
    <t>AAC 31</t>
  </si>
  <si>
    <t>Production Bata ringan Plant 31</t>
  </si>
  <si>
    <t>Total Production</t>
  </si>
  <si>
    <t>LAPORAN REJECT DAN PRODUCTION BULAN JUNI 2025</t>
  </si>
  <si>
    <t>LAPORAN REJECT DAN PRODUCTION BULAN JULI 2025</t>
  </si>
  <si>
    <t>LAPORAN REJECT DAN PRODUCTION BULAN AGUSTUS 2025</t>
  </si>
  <si>
    <t>LAPORAN REJECT DAN PRODUCTION BULAN SEPTEMBER 2025</t>
  </si>
  <si>
    <t>LAPORAN REJECT DAN PRODUCTION BULAN OKTOBER 2025</t>
  </si>
  <si>
    <t xml:space="preserve"> </t>
  </si>
  <si>
    <t xml:space="preserve">  </t>
  </si>
  <si>
    <t xml:space="preserve">Bulan </t>
  </si>
  <si>
    <t>Mei</t>
  </si>
  <si>
    <t>Juni</t>
  </si>
  <si>
    <t xml:space="preserve">Juli </t>
  </si>
  <si>
    <t>Agustus</t>
  </si>
  <si>
    <t xml:space="preserve">September </t>
  </si>
  <si>
    <t xml:space="preserve">Oktober </t>
  </si>
  <si>
    <t>Total Produksi</t>
  </si>
  <si>
    <t>Jenis Defect</t>
  </si>
  <si>
    <t>Total Defect (Units)</t>
  </si>
  <si>
    <t>Presentase (%)</t>
  </si>
  <si>
    <t>Percentage</t>
  </si>
  <si>
    <t>Cummulative</t>
  </si>
  <si>
    <t>Collapse</t>
  </si>
  <si>
    <t>Bulan</t>
  </si>
  <si>
    <t>Jumlah Produksi</t>
  </si>
  <si>
    <t xml:space="preserve">Jumlah Defect </t>
  </si>
  <si>
    <t>P</t>
  </si>
  <si>
    <t>UCL</t>
  </si>
  <si>
    <t>CL</t>
  </si>
  <si>
    <t>LCL</t>
  </si>
  <si>
    <t>Juli</t>
  </si>
  <si>
    <t>p̅</t>
  </si>
  <si>
    <t>September</t>
  </si>
  <si>
    <t>Oktober</t>
  </si>
  <si>
    <t>Contoh perhitungan ucl dan lcl bulan januari</t>
  </si>
  <si>
    <t>1-p</t>
  </si>
  <si>
    <t>p x (1-p)</t>
  </si>
  <si>
    <t>√p x (1-p)</t>
  </si>
  <si>
    <t>√p x (1-p) / total produksi bulan janari</t>
  </si>
  <si>
    <t>3*</t>
  </si>
  <si>
    <r>
      <t xml:space="preserve">Jumlah </t>
    </r>
    <r>
      <rPr>
        <b/>
        <i/>
        <sz val="11"/>
        <color theme="1"/>
        <rFont val="Times New Roman"/>
        <family val="1"/>
      </rPr>
      <t xml:space="preserve">Defect </t>
    </r>
  </si>
  <si>
    <t>Opportunities</t>
  </si>
  <si>
    <t>DPMO</t>
  </si>
  <si>
    <t>Level Sigma</t>
  </si>
  <si>
    <t>Rata-rata</t>
  </si>
  <si>
    <t xml:space="preserve">No </t>
  </si>
  <si>
    <t>Aktivitas Produksi</t>
  </si>
  <si>
    <t>O</t>
  </si>
  <si>
    <t>T</t>
  </si>
  <si>
    <t>I</t>
  </si>
  <si>
    <t>S</t>
  </si>
  <si>
    <t>D</t>
  </si>
  <si>
    <t>Jenis Aktivitas</t>
  </si>
  <si>
    <t>VA</t>
  </si>
  <si>
    <t>NNVA</t>
  </si>
  <si>
    <t>NVA</t>
  </si>
  <si>
    <t>Jarak (m)</t>
  </si>
  <si>
    <t>Waktu (Detik)</t>
  </si>
  <si>
    <t>Jumlah Operator</t>
  </si>
  <si>
    <t>Sifat Aktivitas</t>
  </si>
  <si>
    <t>No</t>
  </si>
  <si>
    <t>✓</t>
  </si>
  <si>
    <t>Penyimpanan bahan baku di gudang</t>
  </si>
  <si>
    <t>Transport bahan baku ke area penimbangan</t>
  </si>
  <si>
    <t>Penimbangan bahan baku</t>
  </si>
  <si>
    <t>Transport bahan ke mixer</t>
  </si>
  <si>
    <t>Proses pencampuran (mixing)</t>
  </si>
  <si>
    <t>Transport slurry ke area mould</t>
  </si>
  <si>
    <t>Penuangan slurry ke mould</t>
  </si>
  <si>
    <t>Proses pengembangan (foaming)</t>
  </si>
  <si>
    <t>Proses pemotongan bata (cutting)</t>
  </si>
  <si>
    <t>Proses curing (autoclave)</t>
  </si>
  <si>
    <t>Proses separating (pemisahan blok)</t>
  </si>
  <si>
    <t>Transport ke area packing</t>
  </si>
  <si>
    <t>Proses packing</t>
  </si>
  <si>
    <t>Penyimpanan produk jadi</t>
  </si>
  <si>
    <t>Penerimaan bahan baku (pasir silika, semen, kapur, aluminium pasta, air)</t>
  </si>
  <si>
    <r>
      <t xml:space="preserve">Pengecekan </t>
    </r>
    <r>
      <rPr>
        <i/>
        <sz val="11"/>
        <color theme="1"/>
        <rFont val="Calibri"/>
        <family val="2"/>
        <scheme val="minor"/>
      </rPr>
      <t>Quality</t>
    </r>
    <r>
      <rPr>
        <sz val="11"/>
        <color theme="1"/>
        <rFont val="Calibri"/>
        <family val="2"/>
        <charset val="1"/>
        <scheme val="minor"/>
      </rPr>
      <t xml:space="preserve"> hasil mixing</t>
    </r>
  </si>
  <si>
    <t>Transport mould ke area foaming</t>
  </si>
  <si>
    <t>Pengecekan Penetrasi atau tingkat Pengembangan</t>
  </si>
  <si>
    <t>Pengecekan dimensi hasil cutting</t>
  </si>
  <si>
    <t>Transport bata matang ke separating</t>
  </si>
  <si>
    <t>Pengecekan hasil separating</t>
  </si>
  <si>
    <t>Pengecekan Quality akhir &amp; labeling produk</t>
  </si>
  <si>
    <t>Transport ke gudang penyimpanan</t>
  </si>
  <si>
    <t xml:space="preserve">Transport mould ke area pemotongan </t>
  </si>
  <si>
    <t>inspeksi sampel bahan baku</t>
  </si>
  <si>
    <t>Transport bahan baku ke gudang penyimpanan</t>
  </si>
  <si>
    <t xml:space="preserve">No. </t>
  </si>
  <si>
    <t>Skor</t>
  </si>
  <si>
    <t xml:space="preserve">Waste of Over Production </t>
  </si>
  <si>
    <t xml:space="preserve">Waste of Inventory </t>
  </si>
  <si>
    <t xml:space="preserve">Waste of Defects </t>
  </si>
  <si>
    <t xml:space="preserve">Waste of transportation </t>
  </si>
  <si>
    <t xml:space="preserve">Waste of motion </t>
  </si>
  <si>
    <t xml:space="preserve">Waste of waiting </t>
  </si>
  <si>
    <t xml:space="preserve">Waste of Over Processing </t>
  </si>
  <si>
    <t xml:space="preserve">Jenis Waste </t>
  </si>
  <si>
    <t>Keterangan</t>
  </si>
  <si>
    <t>Retak pada bagian atas bata akibat tekanan atau proses curing tidak stabil.</t>
  </si>
  <si>
    <t>Ukuran bata tidak sesuai standar akibat setting mesin atau mould.</t>
  </si>
  <si>
    <t>Bata tidak terpotong sempurna karena masalah kawat/mesin cutting.</t>
  </si>
  <si>
    <t>Sudut/sisi bata terkelupas saat proses cutting.</t>
  </si>
  <si>
    <t>Retak Cutting</t>
  </si>
  <si>
    <t>Retak muncul saat proses cutting berlangsung.</t>
  </si>
  <si>
    <t>Retak saat proses pemisahan produk.</t>
  </si>
  <si>
    <t>Collapse / EH Minim</t>
  </si>
  <si>
    <t>Struktur turun atau tinggi ekspansi tidak memenuhi standar.</t>
  </si>
  <si>
    <t>Bata runtuh saat pemindahan di conveyor akibat kotoran atau sampah pada jalur conveyor.</t>
  </si>
  <si>
    <t>Transport bata mentah hasil cutting ke autoclave</t>
  </si>
  <si>
    <t>Usulan Improvement (Kaizen)</t>
  </si>
  <si>
    <t>Man (Manusia)</t>
  </si>
  <si>
    <t>Machine (Mesin)</t>
  </si>
  <si>
    <t>Conveyor kotor dan tidak stabil</t>
  </si>
  <si>
    <t>Method (Metode)</t>
  </si>
  <si>
    <t>Kecepatan cutting tidak sesuai kondisi produk</t>
  </si>
  <si>
    <t>Material (Material)</t>
  </si>
  <si>
    <t>Komposisi slurry tidak stabil</t>
  </si>
  <si>
    <t>Kekuatan green cake rendah</t>
  </si>
  <si>
    <t>Measurement (Pengukuran)</t>
  </si>
  <si>
    <t>Tidak ada pengecekan dimensi real-time</t>
  </si>
  <si>
    <t>Environment (Lingkungan)</t>
  </si>
  <si>
    <t>Kotoran atau sampah di jalur conveyor</t>
  </si>
  <si>
    <t>Suhu dan kelembaban ruang produksi tidak stabil</t>
  </si>
  <si>
    <t>Kepatuhan terhadap SOP belum optimal</t>
  </si>
  <si>
    <t>Proses casting dan moulding belum terstandar</t>
  </si>
  <si>
    <t>Menyesuaikan kecepatan cutting dengan kekuatan green cake.</t>
  </si>
  <si>
    <t>Menentukan waktu separating berdasarkan kekuatan produk.</t>
  </si>
  <si>
    <t>Melakukan kalibrasi alat ukur secara berkala.</t>
  </si>
  <si>
    <t>Faktor (5M+E)</t>
  </si>
  <si>
    <t>Penyebab Utama Defect</t>
  </si>
  <si>
    <t>Pemahaman operator terhadap proses kritis masih terbatas</t>
  </si>
  <si>
    <t>Kesalahan handling saat cutting dan separating</t>
  </si>
  <si>
    <t>Pengecekan mesin akhir shift belum konsisten</t>
  </si>
  <si>
    <t>Kinerja mesin cutting belum stabil</t>
  </si>
  <si>
    <t>Kawat cutting tumpul atau tidak sejajar</t>
  </si>
  <si>
    <t>Getaran mesin berlebih</t>
  </si>
  <si>
    <t>Tekanan dan suhu autoclave tidak konsisten</t>
  </si>
  <si>
    <t>Metode pemindahan produk kurang tepat</t>
  </si>
  <si>
    <t>Pendinginan terlalu cepat</t>
  </si>
  <si>
    <t>Separating dilakukan saat produk belum cukup kuat</t>
  </si>
  <si>
    <t>Kualitas bahan baku tidak konsisten</t>
  </si>
  <si>
    <t>Slurry terlalu rapuh</t>
  </si>
  <si>
    <t>Reaksi aerasi tidak optimal</t>
  </si>
  <si>
    <t>Akurasi alat ukur dimensi dan EH rendah</t>
  </si>
  <si>
    <t>Standar EH belum konsisten</t>
  </si>
  <si>
    <t>Monitoring proses produksi kurang optimal</t>
  </si>
  <si>
    <t>Area kerja kurang bersih</t>
  </si>
  <si>
    <t>Getaran lingkungan sekitar mesin</t>
  </si>
  <si>
    <t>Faktor</t>
  </si>
  <si>
    <t>Permasalahan (Fishbone)</t>
  </si>
  <si>
    <t>Conveyor kotor atau tidak stabil</t>
  </si>
  <si>
    <t>Melakukan pengecekan keseimbangan dan peredaman getaran mesin.</t>
  </si>
  <si>
    <t>Kecepatan cutting terlalu tinggi</t>
  </si>
  <si>
    <t>Kompetensi operator belum memadai</t>
  </si>
  <si>
    <t>Menyelenggarakan pelatihan berkala pada proses casting, cutting, dan separating.</t>
  </si>
  <si>
    <t>Menetapkan standar handling produk serta briefing sebelum proses kritis.</t>
  </si>
  <si>
    <t>Kepatuhan terhadap SOP rendah</t>
  </si>
  <si>
    <t>Meningkatkan pengawasan dan evaluasi disiplin kerja operator.</t>
  </si>
  <si>
    <t>Inspeksi mesin akhir shift belum berjalan</t>
  </si>
  <si>
    <t>Menerapkan checklist pengecekan mesin di akhir setiap shift.</t>
  </si>
  <si>
    <t>Pengendalian mesin cutting belum optimal</t>
  </si>
  <si>
    <t>Menetapkan jadwal inspeksi dan pengendalian mesin secara berkala.</t>
  </si>
  <si>
    <t>Kondisi kawat cutting tidak layak</t>
  </si>
  <si>
    <t>Melakukan pemeriksaan dan penggantian kawat cutting terjadwal.</t>
  </si>
  <si>
    <t>Melaksanakan perawatan dan pembersihan conveyor secara rutin.</t>
  </si>
  <si>
    <t>Getaran mesin berlebihan</t>
  </si>
  <si>
    <t>Parameter autoclave tidak stabil</t>
  </si>
  <si>
    <t>Mengontrol dan memantau suhu serta tekanan autoclave sesuai standar.</t>
  </si>
  <si>
    <t>Proses casting dan moulding tidak seragam</t>
  </si>
  <si>
    <t>Menyusun dan menerapkan SOP casting dan moulding yang terstandar.</t>
  </si>
  <si>
    <t>Menetapkan metode pemindahan produk yang aman melalui conveyor.</t>
  </si>
  <si>
    <t>Pendinginan berlangsung terlalu cepat</t>
  </si>
  <si>
    <t>Mengatur waktu dan metode pendinginan untuk mencegah retak.</t>
  </si>
  <si>
    <t>Separating dilakukan sebelum produk kuat</t>
  </si>
  <si>
    <t>Formulasi slurry tidak stabil</t>
  </si>
  <si>
    <t>Mengendalikan komposisi slurry sesuai standar produksi.</t>
  </si>
  <si>
    <t>Mutu bahan baku tidak konsisten</t>
  </si>
  <si>
    <t>Melakukan pemeriksaan kualitas bahan baku sebelum produksi.</t>
  </si>
  <si>
    <t>Slurry bersifat rapuh</t>
  </si>
  <si>
    <t>Mengontrol rasio bahan dan kadar air slurry.</t>
  </si>
  <si>
    <t>Proses aerasi belum optimal</t>
  </si>
  <si>
    <t>Mengoptimalkan aerasi agar ekspansi produk stabil.</t>
  </si>
  <si>
    <t>Mengevaluasi komposisi bahan dan proses curing awal.</t>
  </si>
  <si>
    <t>Akurasi alat ukur dimensi rendah</t>
  </si>
  <si>
    <t>Menetapkan standar EH yang jelas dan pengecekan per batch.</t>
  </si>
  <si>
    <t>Monitoring proses kurang efektif</t>
  </si>
  <si>
    <t>Meningkatkan pencatatan dan pengawasan parameter proses.</t>
  </si>
  <si>
    <t>Inspeksi dimensi real-time belum dilakukan</t>
  </si>
  <si>
    <t>Menerapkan pengecekan dimensi langsung saat cutting.</t>
  </si>
  <si>
    <t>Jalur conveyor kotor</t>
  </si>
  <si>
    <t>Menerapkan program kebersihan area produksi rutin.</t>
  </si>
  <si>
    <t>Suhu dan kelembaban tidak stabil</t>
  </si>
  <si>
    <t>Mengendalikan kondisi lingkungan produksi sesuai standar.</t>
  </si>
  <si>
    <t>Menerapkan prinsip 5S di area produksi.</t>
  </si>
  <si>
    <t>Menata ulang tata letak mesin dan memasang peredam getaran.</t>
  </si>
  <si>
    <t>Aspek Pengendalian</t>
  </si>
  <si>
    <t>Tindakan Pengendalian</t>
  </si>
  <si>
    <t>Sasaran</t>
  </si>
  <si>
    <t>Standarisasi Proses</t>
  </si>
  <si>
    <t>Menyusun dan memberlakukan SOP pada proses casting, cutting, separating, dan penanganan produk</t>
  </si>
  <si>
    <t>Menjamin keseragaman proses dan mutu produk</t>
  </si>
  <si>
    <t>Pengendalian Operator</t>
  </si>
  <si>
    <t>Melakukan pengawasan rutin terhadap kepatuhan operator pada SOP kerja</t>
  </si>
  <si>
    <t>Menekan kesalahan kerja akibat faktor manusia</t>
  </si>
  <si>
    <t>Kontrol Mesin</t>
  </si>
  <si>
    <t>Menerapkan pemeriksaan kondisi mesin dan conveyor secara berkala setiap shift</t>
  </si>
  <si>
    <t>Menjaga performa dan keandalan mesin</t>
  </si>
  <si>
    <t>Pengawasan Proses</t>
  </si>
  <si>
    <t>Mengendalikan dan memantau parameter tekanan serta suhu autoclave</t>
  </si>
  <si>
    <t>Menjaga kestabilan proses curing</t>
  </si>
  <si>
    <t>Pengendalian Mutu</t>
  </si>
  <si>
    <t>Mencatat dan mengevaluasi data kecacatan produk secara periodik</t>
  </si>
  <si>
    <t>Mendeteksi penyimpangan kualitas lebih awal</t>
  </si>
  <si>
    <t>Kalibrasi Alat Ukur</t>
  </si>
  <si>
    <t>Melaksanakan kalibrasi alat ukur dimensi dan EH secara terjadwal</t>
  </si>
  <si>
    <t>Menjamin ketepatan hasil pengukuran</t>
  </si>
  <si>
    <t>Evaluasi Internal</t>
  </si>
  <si>
    <t>Melakukan audit internal proses dan kualitas secara berkala</t>
  </si>
  <si>
    <t>Menilai efektivitas penerapan perbaikan</t>
  </si>
  <si>
    <t>Peningkatan Berkelanjutan</t>
  </si>
  <si>
    <t>Menindaklanjuti hasil evaluasi melalui tindakan korektif</t>
  </si>
  <si>
    <t>Menjaga keberlangsungan peningkatan kualitas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</si>
</sst>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d\ mmm"/>
    <numFmt numFmtId="166" formatCode="0.0000"/>
    <numFmt numFmtId="167" formatCode="0.0000000000"/>
  </numFmts>
  <fonts count="26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</font>
    <font>
      <b/>
      <sz val="20"/>
      <color rgb="FF92D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001D35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i/>
      <sz val="11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/>
    <xf numFmtId="9" fontId="13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39">
    <xf numFmtId="0" fontId="0" fillId="0" borderId="0" xfId="0"/>
    <xf numFmtId="0" fontId="0" fillId="2" borderId="0" xfId="0" applyFill="1"/>
    <xf numFmtId="0" fontId="5" fillId="3" borderId="1" xfId="1" applyFont="1" applyFill="1" applyBorder="1" applyAlignment="1">
      <alignment vertical="center"/>
    </xf>
    <xf numFmtId="0" fontId="6" fillId="2" borderId="0" xfId="1" applyFont="1" applyFill="1"/>
    <xf numFmtId="165" fontId="9" fillId="3" borderId="10" xfId="1" applyNumberFormat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1" fillId="2" borderId="0" xfId="0" applyFont="1" applyFill="1"/>
    <xf numFmtId="165" fontId="5" fillId="3" borderId="14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65" fontId="11" fillId="2" borderId="16" xfId="1" applyNumberFormat="1" applyFont="1" applyFill="1" applyBorder="1"/>
    <xf numFmtId="1" fontId="7" fillId="4" borderId="12" xfId="1" applyNumberFormat="1" applyFont="1" applyFill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7" fillId="2" borderId="11" xfId="1" applyFont="1" applyFill="1" applyBorder="1" applyAlignment="1">
      <alignment horizontal="left" vertical="center"/>
    </xf>
    <xf numFmtId="1" fontId="6" fillId="2" borderId="12" xfId="1" applyNumberFormat="1" applyFont="1" applyFill="1" applyBorder="1" applyAlignment="1">
      <alignment horizontal="center" vertical="center"/>
    </xf>
    <xf numFmtId="1" fontId="6" fillId="2" borderId="13" xfId="1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6" borderId="21" xfId="1" applyFont="1" applyFill="1" applyBorder="1" applyAlignment="1">
      <alignment horizontal="left" vertical="center"/>
    </xf>
    <xf numFmtId="1" fontId="7" fillId="6" borderId="23" xfId="1" applyNumberFormat="1" applyFont="1" applyFill="1" applyBorder="1" applyAlignment="1">
      <alignment horizontal="center" vertical="center"/>
    </xf>
    <xf numFmtId="2" fontId="7" fillId="6" borderId="24" xfId="1" applyNumberFormat="1" applyFont="1" applyFill="1" applyBorder="1" applyAlignment="1">
      <alignment horizontal="center" vertical="center"/>
    </xf>
    <xf numFmtId="0" fontId="0" fillId="7" borderId="0" xfId="0" applyFill="1"/>
    <xf numFmtId="0" fontId="6" fillId="7" borderId="0" xfId="1" applyFont="1" applyFill="1"/>
    <xf numFmtId="0" fontId="0" fillId="7" borderId="0" xfId="0" applyFill="1" applyAlignment="1">
      <alignment horizontal="center" vertical="center"/>
    </xf>
    <xf numFmtId="0" fontId="10" fillId="2" borderId="12" xfId="0" applyFont="1" applyFill="1" applyBorder="1"/>
    <xf numFmtId="0" fontId="10" fillId="4" borderId="12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0" borderId="12" xfId="0" applyBorder="1"/>
    <xf numFmtId="0" fontId="15" fillId="0" borderId="12" xfId="0" applyFont="1" applyBorder="1" applyAlignment="1">
      <alignment horizontal="center"/>
    </xf>
    <xf numFmtId="9" fontId="0" fillId="0" borderId="12" xfId="2" applyFont="1" applyBorder="1"/>
    <xf numFmtId="9" fontId="0" fillId="0" borderId="12" xfId="0" applyNumberFormat="1" applyBorder="1"/>
    <xf numFmtId="0" fontId="16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6" fontId="17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14" fillId="0" borderId="29" xfId="0" applyNumberFormat="1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0" xfId="0" applyAlignment="1">
      <alignment wrapText="1"/>
    </xf>
    <xf numFmtId="0" fontId="21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1" fontId="17" fillId="0" borderId="12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2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2" fillId="2" borderId="0" xfId="3" applyFill="1"/>
    <xf numFmtId="2" fontId="0" fillId="2" borderId="0" xfId="0" applyNumberFormat="1" applyFill="1"/>
    <xf numFmtId="2" fontId="0" fillId="2" borderId="12" xfId="0" applyNumberFormat="1" applyFill="1" applyBorder="1" applyAlignment="1">
      <alignment horizontal="center" vertical="center"/>
    </xf>
    <xf numFmtId="2" fontId="0" fillId="8" borderId="12" xfId="0" applyNumberForma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" fontId="14" fillId="0" borderId="12" xfId="0" applyNumberFormat="1" applyFont="1" applyBorder="1" applyAlignment="1">
      <alignment horizontal="left" vertical="center" wrapText="1"/>
    </xf>
    <xf numFmtId="1" fontId="10" fillId="0" borderId="12" xfId="0" applyNumberFormat="1" applyFont="1" applyBorder="1" applyAlignment="1">
      <alignment horizontal="left" vertical="center" wrapText="1"/>
    </xf>
    <xf numFmtId="9" fontId="10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1" fontId="17" fillId="0" borderId="12" xfId="0" applyNumberFormat="1" applyFont="1" applyBorder="1" applyAlignment="1">
      <alignment horizontal="left" vertical="center" wrapText="1"/>
    </xf>
    <xf numFmtId="166" fontId="17" fillId="0" borderId="12" xfId="0" applyNumberFormat="1" applyFont="1" applyBorder="1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4" borderId="2" xfId="1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6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164" fontId="8" fillId="5" borderId="8" xfId="1" applyNumberFormat="1" applyFont="1" applyFill="1" applyBorder="1" applyAlignment="1">
      <alignment horizontal="center" vertical="center"/>
    </xf>
    <xf numFmtId="164" fontId="8" fillId="5" borderId="9" xfId="1" applyNumberFormat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7" fillId="4" borderId="18" xfId="1" applyFont="1" applyFill="1" applyBorder="1" applyAlignment="1">
      <alignment horizontal="center" vertical="center"/>
    </xf>
    <xf numFmtId="0" fontId="7" fillId="4" borderId="19" xfId="1" applyFont="1" applyFill="1" applyBorder="1" applyAlignment="1">
      <alignment horizontal="center" vertical="center"/>
    </xf>
    <xf numFmtId="0" fontId="7" fillId="4" borderId="20" xfId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166" fontId="17" fillId="0" borderId="12" xfId="0" applyNumberFormat="1" applyFont="1" applyBorder="1" applyAlignment="1">
      <alignment horizontal="left" vertical="center" wrapText="1"/>
    </xf>
    <xf numFmtId="166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19" fillId="2" borderId="16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wrapText="1"/>
    </xf>
    <xf numFmtId="167" fontId="0" fillId="2" borderId="0" xfId="0" applyNumberFormat="1" applyFill="1" applyAlignment="1">
      <alignment horizontal="left"/>
    </xf>
    <xf numFmtId="0" fontId="17" fillId="0" borderId="12" xfId="0" applyFont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3" xfId="1" xr:uid="{60242CA8-629C-47AF-9146-532232EC3CA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ID" b="1"/>
              <a:t>Diagram Pareto Tingkat Kecacatan </a:t>
            </a:r>
            <a:r>
              <a:rPr lang="id-ID" b="1"/>
              <a:t>Bata Ringan </a:t>
            </a:r>
            <a:endParaRPr lang="en-ID" b="1"/>
          </a:p>
          <a:p>
            <a:pPr>
              <a:defRPr b="1"/>
            </a:pPr>
            <a:r>
              <a:rPr lang="en-ID" b="1"/>
              <a:t>Periode </a:t>
            </a:r>
            <a:r>
              <a:rPr lang="id-ID" b="1"/>
              <a:t>Mei 2025</a:t>
            </a:r>
            <a:r>
              <a:rPr lang="en-ID" b="1"/>
              <a:t> - </a:t>
            </a:r>
            <a:r>
              <a:rPr lang="id-ID" b="1"/>
              <a:t>Oktober</a:t>
            </a:r>
            <a:r>
              <a:rPr lang="en-ID" b="1"/>
              <a:t> 202</a:t>
            </a:r>
            <a:r>
              <a:rPr lang="id-ID" b="1"/>
              <a:t>5</a:t>
            </a:r>
            <a:endParaRPr lang="en-ID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'SIX SIGMA'!$O$3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SIGMA'!$N$4:$N$11</c:f>
              <c:strCache>
                <c:ptCount val="8"/>
                <c:pt idx="0">
                  <c:v>Dimensi</c:v>
                </c:pt>
                <c:pt idx="1">
                  <c:v>Tak terpotong</c:v>
                </c:pt>
                <c:pt idx="2">
                  <c:v>Cap Crack</c:v>
                </c:pt>
                <c:pt idx="3">
                  <c:v>Retak Separating</c:v>
                </c:pt>
                <c:pt idx="4">
                  <c:v>Collapse</c:v>
                </c:pt>
                <c:pt idx="5">
                  <c:v>Gompal Cutting</c:v>
                </c:pt>
                <c:pt idx="6">
                  <c:v>Roboh</c:v>
                </c:pt>
                <c:pt idx="7">
                  <c:v>Retak cutting</c:v>
                </c:pt>
              </c:strCache>
            </c:strRef>
          </c:cat>
          <c:val>
            <c:numRef>
              <c:f>'SIX SIGMA'!$O$4:$O$11</c:f>
              <c:numCache>
                <c:formatCode>General</c:formatCode>
                <c:ptCount val="8"/>
                <c:pt idx="0">
                  <c:v>40734</c:v>
                </c:pt>
                <c:pt idx="1">
                  <c:v>38219</c:v>
                </c:pt>
                <c:pt idx="2">
                  <c:v>32906</c:v>
                </c:pt>
                <c:pt idx="3">
                  <c:v>25895</c:v>
                </c:pt>
                <c:pt idx="4">
                  <c:v>19718</c:v>
                </c:pt>
                <c:pt idx="5">
                  <c:v>10876</c:v>
                </c:pt>
                <c:pt idx="6">
                  <c:v>7658</c:v>
                </c:pt>
                <c:pt idx="7">
                  <c:v>6429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2-4A1B-82A3-200C882CC62D}"/>
            </c:ext>
          </c:extLst>
        </c:ser>
        <c:ser>
          <c:idx val="1"/>
          <c:order val="1"/>
          <c:tx>
            <c:strRef>
              <c:f>'SIX SIGMA'!$P$3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'SIX SIGMA'!$N$4:$N$11</c:f>
              <c:strCache>
                <c:ptCount val="8"/>
                <c:pt idx="0">
                  <c:v>Dimensi</c:v>
                </c:pt>
                <c:pt idx="1">
                  <c:v>Tak terpotong</c:v>
                </c:pt>
                <c:pt idx="2">
                  <c:v>Cap Crack</c:v>
                </c:pt>
                <c:pt idx="3">
                  <c:v>Retak Separating</c:v>
                </c:pt>
                <c:pt idx="4">
                  <c:v>Collapse</c:v>
                </c:pt>
                <c:pt idx="5">
                  <c:v>Gompal Cutting</c:v>
                </c:pt>
                <c:pt idx="6">
                  <c:v>Roboh</c:v>
                </c:pt>
                <c:pt idx="7">
                  <c:v>Retak cutting</c:v>
                </c:pt>
              </c:strCache>
            </c:strRef>
          </c:cat>
          <c:val>
            <c:numRef>
              <c:f>'SIX SIGMA'!$P$4:$P$11</c:f>
              <c:numCache>
                <c:formatCode>0%</c:formatCode>
                <c:ptCount val="8"/>
                <c:pt idx="0">
                  <c:v>0.22327952421410366</c:v>
                </c:pt>
                <c:pt idx="1">
                  <c:v>0.20949379230958973</c:v>
                </c:pt>
                <c:pt idx="2">
                  <c:v>0.18037109107353305</c:v>
                </c:pt>
                <c:pt idx="3">
                  <c:v>0.14194096527530353</c:v>
                </c:pt>
                <c:pt idx="4">
                  <c:v>0.10808233069312358</c:v>
                </c:pt>
                <c:pt idx="5">
                  <c:v>5.9615753556061066E-2</c:v>
                </c:pt>
                <c:pt idx="6">
                  <c:v>4.1976594403486174E-2</c:v>
                </c:pt>
                <c:pt idx="7">
                  <c:v>3.5239948474799242E-2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C2-4A1B-82A3-200C882CC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9869551"/>
        <c:axId val="1409874127"/>
      </c:barChart>
      <c:lineChart>
        <c:grouping val="standard"/>
        <c:varyColors val="0"/>
        <c:ser>
          <c:idx val="2"/>
          <c:order val="2"/>
          <c:tx>
            <c:strRef>
              <c:f>'SIX SIGMA'!$Q$3</c:f>
              <c:strCache>
                <c:ptCount val="1"/>
                <c:pt idx="0">
                  <c:v>Cummulative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SIGMA'!$N$4:$N$11</c:f>
              <c:strCache>
                <c:ptCount val="8"/>
                <c:pt idx="0">
                  <c:v>Dimensi</c:v>
                </c:pt>
                <c:pt idx="1">
                  <c:v>Tak terpotong</c:v>
                </c:pt>
                <c:pt idx="2">
                  <c:v>Cap Crack</c:v>
                </c:pt>
                <c:pt idx="3">
                  <c:v>Retak Separating</c:v>
                </c:pt>
                <c:pt idx="4">
                  <c:v>Collapse</c:v>
                </c:pt>
                <c:pt idx="5">
                  <c:v>Gompal Cutting</c:v>
                </c:pt>
                <c:pt idx="6">
                  <c:v>Roboh</c:v>
                </c:pt>
                <c:pt idx="7">
                  <c:v>Retak cutting</c:v>
                </c:pt>
              </c:strCache>
            </c:strRef>
          </c:cat>
          <c:val>
            <c:numRef>
              <c:f>'SIX SIGMA'!$Q$4:$Q$11</c:f>
              <c:numCache>
                <c:formatCode>0%</c:formatCode>
                <c:ptCount val="8"/>
                <c:pt idx="0">
                  <c:v>0.22327952421410366</c:v>
                </c:pt>
                <c:pt idx="1">
                  <c:v>0.43277331652369339</c:v>
                </c:pt>
                <c:pt idx="2">
                  <c:v>0.61314440759722644</c:v>
                </c:pt>
                <c:pt idx="3">
                  <c:v>0.75508537287252997</c:v>
                </c:pt>
                <c:pt idx="4">
                  <c:v>0.86316770356565353</c:v>
                </c:pt>
                <c:pt idx="5">
                  <c:v>0.92278345712171461</c:v>
                </c:pt>
                <c:pt idx="6">
                  <c:v>0.96476005152520083</c:v>
                </c:pt>
                <c:pt idx="7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4C2-4A1B-82A3-200C882CC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813295"/>
        <c:axId val="1493805807"/>
      </c:lineChart>
      <c:catAx>
        <c:axId val="1409869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874127"/>
        <c:crosses val="autoZero"/>
        <c:auto val="1"/>
        <c:lblAlgn val="ctr"/>
        <c:lblOffset val="100"/>
        <c:noMultiLvlLbl val="0"/>
      </c:catAx>
      <c:valAx>
        <c:axId val="140987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869551"/>
        <c:crosses val="autoZero"/>
        <c:crossBetween val="between"/>
      </c:valAx>
      <c:valAx>
        <c:axId val="1493805807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813295"/>
        <c:crosses val="max"/>
        <c:crossBetween val="between"/>
      </c:valAx>
      <c:catAx>
        <c:axId val="1493813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3805807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d-ID" b="1" i="1"/>
              <a:t>P Control Chart </a:t>
            </a:r>
            <a:endParaRPr lang="en-ID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'SIX SIGMA'!$D$14</c:f>
              <c:strCache>
                <c:ptCount val="1"/>
                <c:pt idx="0">
                  <c:v>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'SIX SIGMA'!$A$15:$A$20</c:f>
              <c:strCache>
                <c:ptCount val="6"/>
                <c:pt idx="0">
                  <c:v>Mei</c:v>
                </c:pt>
                <c:pt idx="1">
                  <c:v>Juni</c:v>
                </c:pt>
                <c:pt idx="2">
                  <c:v>Juli</c:v>
                </c:pt>
                <c:pt idx="3">
                  <c:v>Agustus</c:v>
                </c:pt>
                <c:pt idx="4">
                  <c:v>September</c:v>
                </c:pt>
                <c:pt idx="5">
                  <c:v>Oktober</c:v>
                </c:pt>
              </c:strCache>
            </c:strRef>
          </c:cat>
          <c:val>
            <c:numRef>
              <c:f>'SIX SIGMA'!$D$15:$D$20</c:f>
              <c:numCache>
                <c:formatCode>0.0000</c:formatCode>
                <c:ptCount val="6"/>
                <c:pt idx="0">
                  <c:v>3.8130037751249873E-2</c:v>
                </c:pt>
                <c:pt idx="1">
                  <c:v>3.8395020929720206E-2</c:v>
                </c:pt>
                <c:pt idx="2">
                  <c:v>3.8967557983515429E-2</c:v>
                </c:pt>
                <c:pt idx="3">
                  <c:v>3.8399532710280376E-2</c:v>
                </c:pt>
                <c:pt idx="4">
                  <c:v>3.8991413076227777E-2</c:v>
                </c:pt>
                <c:pt idx="5">
                  <c:v>3.8124818366753847E-2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58-4BBF-ABC1-EE195FC19AD4}"/>
            </c:ext>
          </c:extLst>
        </c:ser>
        <c:ser>
          <c:idx val="1"/>
          <c:order val="1"/>
          <c:tx>
            <c:strRef>
              <c:f>'SIX SIGMA'!$E$14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'SIX SIGMA'!$A$15:$A$20</c:f>
              <c:strCache>
                <c:ptCount val="6"/>
                <c:pt idx="0">
                  <c:v>Mei</c:v>
                </c:pt>
                <c:pt idx="1">
                  <c:v>Juni</c:v>
                </c:pt>
                <c:pt idx="2">
                  <c:v>Juli</c:v>
                </c:pt>
                <c:pt idx="3">
                  <c:v>Agustus</c:v>
                </c:pt>
                <c:pt idx="4">
                  <c:v>September</c:v>
                </c:pt>
                <c:pt idx="5">
                  <c:v>Oktober</c:v>
                </c:pt>
              </c:strCache>
            </c:strRef>
          </c:cat>
          <c:val>
            <c:numRef>
              <c:f>'SIX SIGMA'!$E$15:$E$20</c:f>
              <c:numCache>
                <c:formatCode>0.0000</c:formatCode>
                <c:ptCount val="6"/>
                <c:pt idx="0">
                  <c:v>3.9157839543309932E-2</c:v>
                </c:pt>
                <c:pt idx="1">
                  <c:v>3.9183301784821177E-2</c:v>
                </c:pt>
                <c:pt idx="2">
                  <c:v>3.9137755872712551E-2</c:v>
                </c:pt>
                <c:pt idx="3">
                  <c:v>3.9163601936009262E-2</c:v>
                </c:pt>
                <c:pt idx="4">
                  <c:v>3.915271263565951E-2</c:v>
                </c:pt>
                <c:pt idx="5">
                  <c:v>3.9141143630166006E-2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58-4BBF-ABC1-EE195FC19AD4}"/>
            </c:ext>
          </c:extLst>
        </c:ser>
        <c:ser>
          <c:idx val="2"/>
          <c:order val="2"/>
          <c:tx>
            <c:strRef>
              <c:f>'SIX SIGMA'!$F$14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'SIX SIGMA'!$A$15:$A$20</c:f>
              <c:strCache>
                <c:ptCount val="6"/>
                <c:pt idx="0">
                  <c:v>Mei</c:v>
                </c:pt>
                <c:pt idx="1">
                  <c:v>Juni</c:v>
                </c:pt>
                <c:pt idx="2">
                  <c:v>Juli</c:v>
                </c:pt>
                <c:pt idx="3">
                  <c:v>Agustus</c:v>
                </c:pt>
                <c:pt idx="4">
                  <c:v>September</c:v>
                </c:pt>
                <c:pt idx="5">
                  <c:v>Oktober</c:v>
                </c:pt>
              </c:strCache>
            </c:strRef>
          </c:cat>
          <c:val>
            <c:numRef>
              <c:f>'SIX SIGMA'!$F$15:$F$20</c:f>
              <c:numCache>
                <c:formatCode>0.0000</c:formatCode>
                <c:ptCount val="6"/>
                <c:pt idx="0">
                  <c:v>3.8505943636762748E-2</c:v>
                </c:pt>
                <c:pt idx="1">
                  <c:v>3.8505943636762748E-2</c:v>
                </c:pt>
                <c:pt idx="2">
                  <c:v>3.8505943636762748E-2</c:v>
                </c:pt>
                <c:pt idx="3">
                  <c:v>3.8505943636762748E-2</c:v>
                </c:pt>
                <c:pt idx="4">
                  <c:v>3.8505943636762748E-2</c:v>
                </c:pt>
                <c:pt idx="5">
                  <c:v>3.8505943636762748E-2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58-4BBF-ABC1-EE195FC19AD4}"/>
            </c:ext>
          </c:extLst>
        </c:ser>
        <c:ser>
          <c:idx val="3"/>
          <c:order val="3"/>
          <c:tx>
            <c:strRef>
              <c:f>'SIX SIGMA'!$G$14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'SIX SIGMA'!$A$15:$A$20</c:f>
              <c:strCache>
                <c:ptCount val="6"/>
                <c:pt idx="0">
                  <c:v>Mei</c:v>
                </c:pt>
                <c:pt idx="1">
                  <c:v>Juni</c:v>
                </c:pt>
                <c:pt idx="2">
                  <c:v>Juli</c:v>
                </c:pt>
                <c:pt idx="3">
                  <c:v>Agustus</c:v>
                </c:pt>
                <c:pt idx="4">
                  <c:v>September</c:v>
                </c:pt>
                <c:pt idx="5">
                  <c:v>Oktober</c:v>
                </c:pt>
              </c:strCache>
            </c:strRef>
          </c:cat>
          <c:val>
            <c:numRef>
              <c:f>'SIX SIGMA'!$G$15:$G$20</c:f>
              <c:numCache>
                <c:formatCode>0.0000</c:formatCode>
                <c:ptCount val="6"/>
                <c:pt idx="0">
                  <c:v>3.7854047730215563E-2</c:v>
                </c:pt>
                <c:pt idx="1">
                  <c:v>3.7828585488704318E-2</c:v>
                </c:pt>
                <c:pt idx="2">
                  <c:v>3.7874131400812944E-2</c:v>
                </c:pt>
                <c:pt idx="3">
                  <c:v>3.7848285337516233E-2</c:v>
                </c:pt>
                <c:pt idx="4">
                  <c:v>3.7859174637865985E-2</c:v>
                </c:pt>
                <c:pt idx="5">
                  <c:v>3.7870743643359489E-2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58-4BBF-ABC1-EE195FC19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362703"/>
        <c:axId val="1404368527"/>
      </c:lineChart>
      <c:catAx>
        <c:axId val="1404362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368527"/>
        <c:crosses val="autoZero"/>
        <c:auto val="1"/>
        <c:lblAlgn val="ctr"/>
        <c:lblOffset val="100"/>
        <c:noMultiLvlLbl val="0"/>
      </c:catAx>
      <c:valAx>
        <c:axId val="1404368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362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'SIX SIGMA'!$B$2</c:f>
              <c:strCache>
                <c:ptCount val="1"/>
                <c:pt idx="0">
                  <c:v>Total Produksi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SIGMA'!$A$3:$A$9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 </c:v>
                </c:pt>
                <c:pt idx="4">
                  <c:v>Agustus</c:v>
                </c:pt>
                <c:pt idx="5">
                  <c:v>September </c:v>
                </c:pt>
                <c:pt idx="6">
                  <c:v>Oktober </c:v>
                </c:pt>
              </c:strCache>
            </c:strRef>
          </c:cat>
          <c:val>
            <c:numRef>
              <c:f>'SIX SIGMA'!$B$3:$B$9</c:f>
              <c:numCache>
                <c:formatCode>General</c:formatCode>
                <c:ptCount val="7"/>
                <c:pt idx="1">
                  <c:v>784080</c:v>
                </c:pt>
                <c:pt idx="2">
                  <c:v>726240</c:v>
                </c:pt>
                <c:pt idx="3">
                  <c:v>834720</c:v>
                </c:pt>
                <c:pt idx="4">
                  <c:v>770400</c:v>
                </c:pt>
                <c:pt idx="5">
                  <c:v>796560</c:v>
                </c:pt>
                <c:pt idx="6">
                  <c:v>825840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1-4449-9A77-3D41EB2EAFCA}"/>
            </c:ext>
          </c:extLst>
        </c:ser>
        <c:ser>
          <c:idx val="1"/>
          <c:order val="1"/>
          <c:tx>
            <c:strRef>
              <c:f>'SIX SIGMA'!$K$2</c:f>
              <c:strCache>
                <c:ptCount val="1"/>
                <c:pt idx="0">
                  <c:v>Total Defect (Units)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SIGMA'!$A$3:$A$9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 </c:v>
                </c:pt>
                <c:pt idx="4">
                  <c:v>Agustus</c:v>
                </c:pt>
                <c:pt idx="5">
                  <c:v>September </c:v>
                </c:pt>
                <c:pt idx="6">
                  <c:v>Oktober </c:v>
                </c:pt>
              </c:strCache>
            </c:strRef>
          </c:cat>
          <c:val>
            <c:numRef>
              <c:f>'SIX SIGMA'!$K$3:$K$9</c:f>
              <c:numCache>
                <c:formatCode>0</c:formatCode>
                <c:ptCount val="7"/>
                <c:pt idx="1">
                  <c:v>29897</c:v>
                </c:pt>
                <c:pt idx="2">
                  <c:v>27884</c:v>
                </c:pt>
                <c:pt idx="3">
                  <c:v>32527</c:v>
                </c:pt>
                <c:pt idx="4">
                  <c:v>29583</c:v>
                </c:pt>
                <c:pt idx="5">
                  <c:v>31059</c:v>
                </c:pt>
                <c:pt idx="6">
                  <c:v>31485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81-4449-9A77-3D41EB2EA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66722655"/>
        <c:axId val="1066722239"/>
      </c:barChart>
      <c:lineChart>
        <c:grouping val="standard"/>
        <c:varyColors val="0"/>
        <c:ser>
          <c:idx val="2"/>
          <c:order val="2"/>
          <c:tx>
            <c:strRef>
              <c:f>'SIX SIGMA'!$L$2</c:f>
              <c:strCache>
                <c:ptCount val="1"/>
                <c:pt idx="0">
                  <c:v>Presentase (%)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'SIX SIGMA'!$A$3:$A$9</c:f>
              <c:strCache>
                <c:ptCount val="7"/>
                <c:pt idx="1">
                  <c:v>Mei</c:v>
                </c:pt>
                <c:pt idx="2">
                  <c:v>Juni</c:v>
                </c:pt>
                <c:pt idx="3">
                  <c:v>Juli </c:v>
                </c:pt>
                <c:pt idx="4">
                  <c:v>Agustus</c:v>
                </c:pt>
                <c:pt idx="5">
                  <c:v>September </c:v>
                </c:pt>
                <c:pt idx="6">
                  <c:v>Oktober </c:v>
                </c:pt>
              </c:strCache>
            </c:strRef>
          </c:cat>
          <c:val>
            <c:numRef>
              <c:f>'SIX SIGMA'!$L$3:$L$9</c:f>
              <c:numCache>
                <c:formatCode>0%</c:formatCode>
                <c:ptCount val="7"/>
                <c:pt idx="1">
                  <c:v>3.8130037751249873E-2</c:v>
                </c:pt>
                <c:pt idx="2">
                  <c:v>3.8395020929720206E-2</c:v>
                </c:pt>
                <c:pt idx="3">
                  <c:v>3.8967557983515429E-2</c:v>
                </c:pt>
                <c:pt idx="4">
                  <c:v>3.8399532710280376E-2</c:v>
                </c:pt>
                <c:pt idx="5">
                  <c:v>3.8991413076227777E-2</c:v>
                </c:pt>
                <c:pt idx="6">
                  <c:v>3.8124818366753847E-2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81-4449-9A77-3D41EB2EA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383231"/>
        <c:axId val="1142386559"/>
      </c:lineChart>
      <c:catAx>
        <c:axId val="1066722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722239"/>
        <c:crosses val="autoZero"/>
        <c:auto val="1"/>
        <c:lblAlgn val="ctr"/>
        <c:lblOffset val="100"/>
        <c:noMultiLvlLbl val="0"/>
      </c:catAx>
      <c:valAx>
        <c:axId val="1066722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722655"/>
        <c:crosses val="autoZero"/>
        <c:crossBetween val="between"/>
      </c:valAx>
      <c:valAx>
        <c:axId val="11423865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2383231"/>
        <c:crosses val="max"/>
        <c:crossBetween val="between"/>
      </c:valAx>
      <c:catAx>
        <c:axId val="11423832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42386559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32</xdr:row>
          <xdr:rowOff>66675</xdr:rowOff>
        </xdr:from>
        <xdr:to>
          <xdr:col>21</xdr:col>
          <xdr:colOff>4181475</xdr:colOff>
          <xdr:row>70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6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10467</xdr:colOff>
      <xdr:row>13</xdr:row>
      <xdr:rowOff>9900</xdr:rowOff>
    </xdr:from>
    <xdr:to>
      <xdr:col>21</xdr:col>
      <xdr:colOff>324477</xdr:colOff>
      <xdr:row>28</xdr:row>
      <xdr:rowOff>157005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147441</xdr:colOff>
      <xdr:row>22</xdr:row>
      <xdr:rowOff>115865</xdr:rowOff>
    </xdr:from>
    <xdr:to>
      <xdr:col>6</xdr:col>
      <xdr:colOff>439715</xdr:colOff>
      <xdr:row>36</xdr:row>
      <xdr:rowOff>118997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591071</xdr:colOff>
      <xdr:row>30</xdr:row>
      <xdr:rowOff>70197</xdr:rowOff>
    </xdr:from>
    <xdr:to>
      <xdr:col>18</xdr:col>
      <xdr:colOff>465811</xdr:colOff>
      <xdr:row>43</xdr:row>
      <xdr:rowOff>99425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428124</xdr:colOff>
          <xdr:row>1</xdr:row>
          <xdr:rowOff>1277</xdr:rowOff>
        </xdr:from>
        <xdr:to>
          <xdr:col>23</xdr:col>
          <xdr:colOff>283543</xdr:colOff>
          <xdr:row>30</xdr:row>
          <xdr:rowOff>15635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8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5C1B-267E-43B5-8FCE-6B9E576F8F29}">
  <dimension ref="A1:AR509"/>
  <sheetViews>
    <sheetView zoomScale="6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01" sqref="C501:C508"/>
    </sheetView>
  </sheetViews>
  <sheetFormatPr defaultRowHeight="15" x14ac:dyDescent="0.25"/>
  <cols>
    <col min="1" max="1" width="12.85546875" style="1" bestFit="1" customWidth="1"/>
    <col min="2" max="2" width="9.140625" style="1"/>
    <col min="3" max="3" width="18.140625" style="1" bestFit="1" customWidth="1"/>
    <col min="4" max="21" width="5.5703125" style="1" customWidth="1"/>
    <col min="22" max="22" width="8.7109375" style="1" bestFit="1" customWidth="1"/>
    <col min="23" max="24" width="9.140625" style="1"/>
    <col min="25" max="25" width="3.28515625" style="1" bestFit="1" customWidth="1"/>
    <col min="26" max="26" width="2.140625" style="1" bestFit="1" customWidth="1"/>
    <col min="27" max="27" width="3.28515625" style="1" bestFit="1" customWidth="1"/>
    <col min="28" max="28" width="2.140625" style="1" bestFit="1" customWidth="1"/>
    <col min="29" max="29" width="5.42578125" style="1" bestFit="1" customWidth="1"/>
    <col min="30" max="30" width="12.140625" style="1" bestFit="1" customWidth="1"/>
    <col min="31" max="32" width="9.140625" style="1"/>
    <col min="33" max="33" width="6" style="1" customWidth="1"/>
    <col min="34" max="34" width="6.85546875" style="1" customWidth="1"/>
    <col min="35" max="35" width="5.5703125" style="1" customWidth="1"/>
    <col min="36" max="36" width="18.5703125" style="1" customWidth="1"/>
    <col min="37" max="16384" width="9.140625" style="1"/>
  </cols>
  <sheetData>
    <row r="1" spans="1:44" ht="18.75" x14ac:dyDescent="0.3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94" t="s">
        <v>2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45778</v>
      </c>
      <c r="AJ3" s="101"/>
    </row>
    <row r="4" spans="1:44" ht="21" customHeight="1" x14ac:dyDescent="0.25">
      <c r="A4" s="4">
        <v>45778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>
        <v>64</v>
      </c>
      <c r="H7" s="22">
        <v>79</v>
      </c>
      <c r="I7" s="22">
        <v>85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228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>
        <v>59</v>
      </c>
      <c r="AH7" s="19">
        <v>57</v>
      </c>
      <c r="AI7" s="19">
        <v>54</v>
      </c>
      <c r="AJ7" s="20">
        <f t="shared" si="3"/>
        <v>40800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>
        <v>96</v>
      </c>
      <c r="H8" s="22">
        <v>119</v>
      </c>
      <c r="I8" s="22">
        <v>114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329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>
        <v>54</v>
      </c>
      <c r="H9" s="22">
        <v>57</v>
      </c>
      <c r="I9" s="22">
        <v>82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193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>
        <v>13</v>
      </c>
      <c r="H10" s="22">
        <v>28</v>
      </c>
      <c r="I10" s="22">
        <v>23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64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>
        <v>9</v>
      </c>
      <c r="H11" s="22">
        <v>28</v>
      </c>
      <c r="I11" s="22">
        <v>27</v>
      </c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64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>
        <v>11</v>
      </c>
      <c r="H12" s="22">
        <v>13</v>
      </c>
      <c r="I12" s="22">
        <v>15</v>
      </c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39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40800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>
        <v>47</v>
      </c>
      <c r="H13" s="22">
        <v>77</v>
      </c>
      <c r="I13" s="22">
        <v>52</v>
      </c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176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>
        <v>54</v>
      </c>
      <c r="H14" s="22">
        <v>40</v>
      </c>
      <c r="I14" s="22">
        <v>44</v>
      </c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138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348</v>
      </c>
      <c r="H15" s="29">
        <f t="shared" si="5"/>
        <v>441</v>
      </c>
      <c r="I15" s="29">
        <f t="shared" si="5"/>
        <v>442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1231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110" t="s">
        <v>2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1"/>
      <c r="X19" s="97" t="s">
        <v>3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45779</v>
      </c>
      <c r="AJ19" s="101"/>
    </row>
    <row r="20" spans="1:44" ht="21" customHeight="1" x14ac:dyDescent="0.25">
      <c r="A20" s="4">
        <v>45779</v>
      </c>
      <c r="B20" s="3"/>
      <c r="C20" s="93"/>
      <c r="D20" s="102" t="str">
        <f>D4</f>
        <v>60X20X7,5</v>
      </c>
      <c r="E20" s="102"/>
      <c r="F20" s="102"/>
      <c r="G20" s="102" t="str">
        <f>G4</f>
        <v>60X20X10</v>
      </c>
      <c r="H20" s="102"/>
      <c r="I20" s="102"/>
      <c r="J20" s="102" t="str">
        <f>J4</f>
        <v>60X20X12,5</v>
      </c>
      <c r="K20" s="102"/>
      <c r="L20" s="102"/>
      <c r="M20" s="102" t="str">
        <f>M4</f>
        <v>60X20X15</v>
      </c>
      <c r="N20" s="102"/>
      <c r="O20" s="102"/>
      <c r="P20" s="102" t="str">
        <f>P4</f>
        <v>60X20X17,5</v>
      </c>
      <c r="Q20" s="102"/>
      <c r="R20" s="102"/>
      <c r="S20" s="102" t="str">
        <f>S4</f>
        <v>60X20X20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53</v>
      </c>
      <c r="H23" s="22">
        <v>78</v>
      </c>
      <c r="I23" s="22">
        <v>90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221</v>
      </c>
      <c r="X23" s="15" t="s">
        <v>23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51</v>
      </c>
      <c r="AH23" s="19">
        <v>59</v>
      </c>
      <c r="AI23" s="19">
        <v>54</v>
      </c>
      <c r="AJ23" s="20">
        <f t="shared" si="9"/>
        <v>39360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107</v>
      </c>
      <c r="H24" s="22">
        <v>93</v>
      </c>
      <c r="I24" s="22">
        <v>94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294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71</v>
      </c>
      <c r="H25" s="22">
        <v>86</v>
      </c>
      <c r="I25" s="22">
        <v>88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245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18</v>
      </c>
      <c r="H26" s="22">
        <v>18</v>
      </c>
      <c r="I26" s="22">
        <v>35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71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8</v>
      </c>
      <c r="H27" s="22">
        <v>9</v>
      </c>
      <c r="I27" s="22">
        <v>20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37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19</v>
      </c>
      <c r="H28" s="22">
        <v>15</v>
      </c>
      <c r="I28" s="22">
        <v>15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49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39360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76</v>
      </c>
      <c r="H29" s="22">
        <v>43</v>
      </c>
      <c r="I29" s="22">
        <v>52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171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36</v>
      </c>
      <c r="H30" s="22">
        <v>40</v>
      </c>
      <c r="I30" s="22">
        <v>47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123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388</v>
      </c>
      <c r="H31" s="29">
        <f t="shared" si="11"/>
        <v>382</v>
      </c>
      <c r="I31" s="29">
        <f t="shared" si="11"/>
        <v>441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1211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94" t="s">
        <v>2</v>
      </c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  <c r="X35" s="97" t="s">
        <v>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45780</v>
      </c>
      <c r="AJ35" s="101"/>
    </row>
    <row r="36" spans="1:44" ht="21" customHeight="1" x14ac:dyDescent="0.25">
      <c r="A36" s="4">
        <v>45780</v>
      </c>
      <c r="B36" s="3"/>
      <c r="C36" s="93"/>
      <c r="D36" s="102" t="str">
        <f>D20</f>
        <v>60X20X7,5</v>
      </c>
      <c r="E36" s="102"/>
      <c r="F36" s="102"/>
      <c r="G36" s="102" t="str">
        <f>G20</f>
        <v>60X20X10</v>
      </c>
      <c r="H36" s="102"/>
      <c r="I36" s="102"/>
      <c r="J36" s="102" t="str">
        <f>J20</f>
        <v>60X20X12,5</v>
      </c>
      <c r="K36" s="102"/>
      <c r="L36" s="102"/>
      <c r="M36" s="102" t="str">
        <f>M20</f>
        <v>60X20X15</v>
      </c>
      <c r="N36" s="102"/>
      <c r="O36" s="102"/>
      <c r="P36" s="102" t="str">
        <f>P20</f>
        <v>60X20X17,5</v>
      </c>
      <c r="Q36" s="102"/>
      <c r="R36" s="102"/>
      <c r="S36" s="102" t="str">
        <f>S20</f>
        <v>60X20X20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57</v>
      </c>
      <c r="H39" s="22">
        <v>86</v>
      </c>
      <c r="I39" s="22">
        <v>70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213</v>
      </c>
      <c r="X39" s="15" t="s">
        <v>23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58</v>
      </c>
      <c r="AH39" s="19">
        <v>53</v>
      </c>
      <c r="AI39" s="19">
        <v>60</v>
      </c>
      <c r="AJ39" s="20">
        <f t="shared" si="15"/>
        <v>41040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94</v>
      </c>
      <c r="H40" s="22">
        <v>124</v>
      </c>
      <c r="I40" s="22">
        <v>110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328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58</v>
      </c>
      <c r="H41" s="22">
        <v>83</v>
      </c>
      <c r="I41" s="22">
        <v>81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222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16</v>
      </c>
      <c r="H42" s="22">
        <v>19</v>
      </c>
      <c r="I42" s="22">
        <v>34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69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27</v>
      </c>
      <c r="H43" s="22">
        <v>20</v>
      </c>
      <c r="I43" s="22">
        <v>12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59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19</v>
      </c>
      <c r="H44" s="22">
        <v>13</v>
      </c>
      <c r="I44" s="22">
        <v>20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52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41040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56</v>
      </c>
      <c r="H45" s="22">
        <v>66</v>
      </c>
      <c r="I45" s="22">
        <v>68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190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47</v>
      </c>
      <c r="H46" s="22">
        <v>45</v>
      </c>
      <c r="I46" s="22">
        <v>57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149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374</v>
      </c>
      <c r="H47" s="29">
        <f t="shared" si="17"/>
        <v>456</v>
      </c>
      <c r="I47" s="29">
        <f t="shared" si="17"/>
        <v>452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1282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94" t="s">
        <v>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6"/>
      <c r="X51" s="97" t="s">
        <v>3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45781</v>
      </c>
      <c r="AJ51" s="101"/>
    </row>
    <row r="52" spans="1:44" ht="21" customHeight="1" x14ac:dyDescent="0.25">
      <c r="A52" s="4">
        <v>45781</v>
      </c>
      <c r="B52" s="3"/>
      <c r="C52" s="93"/>
      <c r="D52" s="102" t="str">
        <f>D36</f>
        <v>60X20X7,5</v>
      </c>
      <c r="E52" s="102"/>
      <c r="F52" s="102"/>
      <c r="G52" s="102" t="str">
        <f>G36</f>
        <v>60X20X10</v>
      </c>
      <c r="H52" s="102"/>
      <c r="I52" s="102"/>
      <c r="J52" s="102" t="str">
        <f>J36</f>
        <v>60X20X12,5</v>
      </c>
      <c r="K52" s="102"/>
      <c r="L52" s="102"/>
      <c r="M52" s="102" t="str">
        <f>M36</f>
        <v>60X20X15</v>
      </c>
      <c r="N52" s="102"/>
      <c r="O52" s="102"/>
      <c r="P52" s="102" t="str">
        <f>P36</f>
        <v>60X20X17,5</v>
      </c>
      <c r="Q52" s="102"/>
      <c r="R52" s="102"/>
      <c r="S52" s="102" t="str">
        <f>S36</f>
        <v>60X20X20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80</v>
      </c>
      <c r="H55" s="22">
        <v>70</v>
      </c>
      <c r="I55" s="22">
        <v>80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230</v>
      </c>
      <c r="X55" s="15" t="s">
        <v>23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55</v>
      </c>
      <c r="AH55" s="19">
        <v>60</v>
      </c>
      <c r="AI55" s="19">
        <v>57</v>
      </c>
      <c r="AJ55" s="20">
        <f t="shared" si="21"/>
        <v>41280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122</v>
      </c>
      <c r="H56" s="22">
        <v>90</v>
      </c>
      <c r="I56" s="22">
        <v>95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307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77</v>
      </c>
      <c r="H57" s="22">
        <v>87</v>
      </c>
      <c r="I57" s="22">
        <v>82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246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16</v>
      </c>
      <c r="H58" s="22">
        <v>24</v>
      </c>
      <c r="I58" s="22">
        <v>17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57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19</v>
      </c>
      <c r="H59" s="22">
        <v>6</v>
      </c>
      <c r="I59" s="22">
        <v>22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47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17</v>
      </c>
      <c r="H60" s="22">
        <v>12</v>
      </c>
      <c r="I60" s="22">
        <v>13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42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41280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72</v>
      </c>
      <c r="H61" s="22">
        <v>75</v>
      </c>
      <c r="I61" s="22">
        <v>54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201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57</v>
      </c>
      <c r="H62" s="22">
        <v>34</v>
      </c>
      <c r="I62" s="22">
        <v>56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147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460</v>
      </c>
      <c r="H63" s="29">
        <f t="shared" si="23"/>
        <v>398</v>
      </c>
      <c r="I63" s="29">
        <f t="shared" si="23"/>
        <v>419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1277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94" t="s">
        <v>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6"/>
      <c r="X67" s="97" t="s">
        <v>3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45782</v>
      </c>
      <c r="AJ67" s="101"/>
    </row>
    <row r="68" spans="1:44" ht="21" customHeight="1" x14ac:dyDescent="0.25">
      <c r="A68" s="4">
        <v>45782</v>
      </c>
      <c r="B68" s="3"/>
      <c r="C68" s="93"/>
      <c r="D68" s="102" t="str">
        <f>D52</f>
        <v>60X20X7,5</v>
      </c>
      <c r="E68" s="102"/>
      <c r="F68" s="102"/>
      <c r="G68" s="102" t="str">
        <f>G52</f>
        <v>60X20X10</v>
      </c>
      <c r="H68" s="102"/>
      <c r="I68" s="102"/>
      <c r="J68" s="102" t="str">
        <f>J52</f>
        <v>60X20X12,5</v>
      </c>
      <c r="K68" s="102"/>
      <c r="L68" s="102"/>
      <c r="M68" s="102" t="str">
        <f>M52</f>
        <v>60X20X15</v>
      </c>
      <c r="N68" s="102"/>
      <c r="O68" s="102"/>
      <c r="P68" s="102" t="str">
        <f>P52</f>
        <v>60X20X17,5</v>
      </c>
      <c r="Q68" s="102"/>
      <c r="R68" s="102"/>
      <c r="S68" s="102" t="str">
        <f>S52</f>
        <v>60X20X20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>
        <v>73</v>
      </c>
      <c r="H71" s="22">
        <v>69</v>
      </c>
      <c r="I71" s="22">
        <v>86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228</v>
      </c>
      <c r="X71" s="15" t="s">
        <v>23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>
        <v>54</v>
      </c>
      <c r="AH71" s="19">
        <v>58</v>
      </c>
      <c r="AI71" s="19">
        <v>53</v>
      </c>
      <c r="AJ71" s="20">
        <f t="shared" si="27"/>
        <v>39600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>
        <v>126</v>
      </c>
      <c r="H72" s="22">
        <v>109</v>
      </c>
      <c r="I72" s="22">
        <v>115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350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>
        <v>60</v>
      </c>
      <c r="H73" s="22">
        <v>61</v>
      </c>
      <c r="I73" s="22">
        <v>54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175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>
        <v>36</v>
      </c>
      <c r="H74" s="22">
        <v>16</v>
      </c>
      <c r="I74" s="22">
        <v>21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73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>
        <v>6</v>
      </c>
      <c r="H75" s="22">
        <v>25</v>
      </c>
      <c r="I75" s="22">
        <v>7</v>
      </c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38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>
        <v>18</v>
      </c>
      <c r="H76" s="22">
        <v>15</v>
      </c>
      <c r="I76" s="22">
        <v>18</v>
      </c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51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39600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>
        <v>63</v>
      </c>
      <c r="H77" s="22">
        <v>72</v>
      </c>
      <c r="I77" s="22">
        <v>69</v>
      </c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204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>
        <v>59</v>
      </c>
      <c r="H78" s="22">
        <v>42</v>
      </c>
      <c r="I78" s="22">
        <v>57</v>
      </c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158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441</v>
      </c>
      <c r="H79" s="29">
        <f t="shared" si="29"/>
        <v>409</v>
      </c>
      <c r="I79" s="29">
        <f t="shared" si="29"/>
        <v>427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1277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94" t="s">
        <v>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6"/>
      <c r="X83" s="97" t="s">
        <v>3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45783</v>
      </c>
      <c r="AJ83" s="101"/>
    </row>
    <row r="84" spans="1:44" ht="21" customHeight="1" x14ac:dyDescent="0.25">
      <c r="A84" s="4">
        <v>45783</v>
      </c>
      <c r="B84" s="3"/>
      <c r="C84" s="93"/>
      <c r="D84" s="102" t="str">
        <f>D68</f>
        <v>60X20X7,5</v>
      </c>
      <c r="E84" s="102"/>
      <c r="F84" s="102"/>
      <c r="G84" s="102" t="str">
        <f>G68</f>
        <v>60X20X10</v>
      </c>
      <c r="H84" s="102"/>
      <c r="I84" s="102"/>
      <c r="J84" s="102" t="str">
        <f>J68</f>
        <v>60X20X12,5</v>
      </c>
      <c r="K84" s="102"/>
      <c r="L84" s="102"/>
      <c r="M84" s="102" t="str">
        <f>M68</f>
        <v>60X20X15</v>
      </c>
      <c r="N84" s="102"/>
      <c r="O84" s="102"/>
      <c r="P84" s="102" t="str">
        <f>P68</f>
        <v>60X20X17,5</v>
      </c>
      <c r="Q84" s="102"/>
      <c r="R84" s="102"/>
      <c r="S84" s="102" t="str">
        <f>S68</f>
        <v>60X20X20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>
        <v>77</v>
      </c>
      <c r="H87" s="22">
        <v>70</v>
      </c>
      <c r="I87" s="22">
        <v>56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203</v>
      </c>
      <c r="X87" s="15" t="s">
        <v>23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>
        <v>57</v>
      </c>
      <c r="AH87" s="19">
        <v>60</v>
      </c>
      <c r="AI87" s="19">
        <v>51</v>
      </c>
      <c r="AJ87" s="20">
        <f t="shared" si="33"/>
        <v>40320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>
        <v>99</v>
      </c>
      <c r="H88" s="22">
        <v>110</v>
      </c>
      <c r="I88" s="22">
        <v>101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310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>
        <v>77</v>
      </c>
      <c r="H89" s="22">
        <v>51</v>
      </c>
      <c r="I89" s="22">
        <v>85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213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>
        <v>32</v>
      </c>
      <c r="H90" s="22">
        <v>40</v>
      </c>
      <c r="I90" s="22">
        <v>30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102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>
        <v>8</v>
      </c>
      <c r="H91" s="22">
        <v>23</v>
      </c>
      <c r="I91" s="22">
        <v>8</v>
      </c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39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>
        <v>13</v>
      </c>
      <c r="H92" s="22">
        <v>17</v>
      </c>
      <c r="I92" s="22">
        <v>16</v>
      </c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46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40320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>
        <v>46</v>
      </c>
      <c r="H93" s="22">
        <v>59</v>
      </c>
      <c r="I93" s="22">
        <v>67</v>
      </c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172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>
        <v>55</v>
      </c>
      <c r="H94" s="22">
        <v>57</v>
      </c>
      <c r="I94" s="22">
        <v>45</v>
      </c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157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407</v>
      </c>
      <c r="H95" s="29">
        <f t="shared" si="35"/>
        <v>427</v>
      </c>
      <c r="I95" s="29">
        <f t="shared" si="35"/>
        <v>408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1242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94" t="s">
        <v>2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6"/>
      <c r="X99" s="97" t="s">
        <v>3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45784</v>
      </c>
      <c r="AJ99" s="101"/>
    </row>
    <row r="100" spans="1:44" ht="21" customHeight="1" x14ac:dyDescent="0.25">
      <c r="A100" s="4">
        <v>45784</v>
      </c>
      <c r="B100" s="3"/>
      <c r="C100" s="93"/>
      <c r="D100" s="102" t="str">
        <f>D84</f>
        <v>60X20X7,5</v>
      </c>
      <c r="E100" s="102"/>
      <c r="F100" s="102"/>
      <c r="G100" s="102" t="str">
        <f>G84</f>
        <v>60X20X10</v>
      </c>
      <c r="H100" s="102"/>
      <c r="I100" s="102"/>
      <c r="J100" s="102" t="str">
        <f>J84</f>
        <v>60X20X12,5</v>
      </c>
      <c r="K100" s="102"/>
      <c r="L100" s="102"/>
      <c r="M100" s="102" t="str">
        <f>M84</f>
        <v>60X20X15</v>
      </c>
      <c r="N100" s="102"/>
      <c r="O100" s="102"/>
      <c r="P100" s="102" t="str">
        <f>P84</f>
        <v>60X20X17,5</v>
      </c>
      <c r="Q100" s="102"/>
      <c r="R100" s="102"/>
      <c r="S100" s="102" t="str">
        <f>S84</f>
        <v>60X20X20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>
        <v>85</v>
      </c>
      <c r="H103" s="22">
        <v>79</v>
      </c>
      <c r="I103" s="22">
        <v>73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237</v>
      </c>
      <c r="X103" s="15" t="s">
        <v>23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>
        <v>54</v>
      </c>
      <c r="AH103" s="19">
        <v>51</v>
      </c>
      <c r="AI103" s="19">
        <v>59</v>
      </c>
      <c r="AJ103" s="20">
        <f t="shared" si="39"/>
        <v>39360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>
        <v>113</v>
      </c>
      <c r="H104" s="22">
        <v>99</v>
      </c>
      <c r="I104" s="22">
        <v>129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341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>
        <v>68</v>
      </c>
      <c r="H105" s="22">
        <v>82</v>
      </c>
      <c r="I105" s="22">
        <v>75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225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>
        <v>14</v>
      </c>
      <c r="H106" s="22">
        <v>23</v>
      </c>
      <c r="I106" s="22">
        <v>11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48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>
        <v>19</v>
      </c>
      <c r="H107" s="22">
        <v>13</v>
      </c>
      <c r="I107" s="22">
        <v>29</v>
      </c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61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>
        <v>20</v>
      </c>
      <c r="H108" s="22">
        <v>12</v>
      </c>
      <c r="I108" s="22">
        <v>17</v>
      </c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49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39360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>
        <v>71</v>
      </c>
      <c r="H109" s="22">
        <v>74</v>
      </c>
      <c r="I109" s="22">
        <v>46</v>
      </c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191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>
        <v>44</v>
      </c>
      <c r="H110" s="22">
        <v>33</v>
      </c>
      <c r="I110" s="22">
        <v>53</v>
      </c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130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434</v>
      </c>
      <c r="H111" s="29">
        <f t="shared" si="41"/>
        <v>415</v>
      </c>
      <c r="I111" s="29">
        <f t="shared" si="41"/>
        <v>433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1282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94" t="s">
        <v>2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6"/>
      <c r="X115" s="97" t="s">
        <v>3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45785</v>
      </c>
      <c r="AJ115" s="101"/>
    </row>
    <row r="116" spans="1:44" ht="21" customHeight="1" x14ac:dyDescent="0.25">
      <c r="A116" s="4">
        <v>45785</v>
      </c>
      <c r="B116" s="3"/>
      <c r="C116" s="93"/>
      <c r="D116" s="102" t="str">
        <f>D100</f>
        <v>60X20X7,5</v>
      </c>
      <c r="E116" s="102"/>
      <c r="F116" s="102"/>
      <c r="G116" s="102" t="str">
        <f>G100</f>
        <v>60X20X10</v>
      </c>
      <c r="H116" s="102"/>
      <c r="I116" s="102"/>
      <c r="J116" s="102" t="str">
        <f>J100</f>
        <v>60X20X12,5</v>
      </c>
      <c r="K116" s="102"/>
      <c r="L116" s="102"/>
      <c r="M116" s="102" t="str">
        <f>M100</f>
        <v>60X20X15</v>
      </c>
      <c r="N116" s="102"/>
      <c r="O116" s="102"/>
      <c r="P116" s="102" t="str">
        <f>P100</f>
        <v>60X20X17,5</v>
      </c>
      <c r="Q116" s="102"/>
      <c r="R116" s="102"/>
      <c r="S116" s="102" t="str">
        <f>S100</f>
        <v>60X20X20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>
        <v>73</v>
      </c>
      <c r="H119" s="22">
        <v>58</v>
      </c>
      <c r="I119" s="22">
        <v>54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185</v>
      </c>
      <c r="X119" s="15" t="s">
        <v>23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>
        <v>54</v>
      </c>
      <c r="AH119" s="19">
        <v>55</v>
      </c>
      <c r="AI119" s="19">
        <v>58</v>
      </c>
      <c r="AJ119" s="20">
        <f t="shared" si="45"/>
        <v>40080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>
        <v>113</v>
      </c>
      <c r="H120" s="22">
        <v>91</v>
      </c>
      <c r="I120" s="22">
        <v>92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296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>
        <v>65</v>
      </c>
      <c r="H121" s="22">
        <v>55</v>
      </c>
      <c r="I121" s="22">
        <v>75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195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>
        <v>15</v>
      </c>
      <c r="H122" s="22">
        <v>25</v>
      </c>
      <c r="I122" s="22">
        <v>30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70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>
        <v>10</v>
      </c>
      <c r="H123" s="22">
        <v>12</v>
      </c>
      <c r="I123" s="22">
        <v>7</v>
      </c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29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>
        <v>13</v>
      </c>
      <c r="H124" s="22">
        <v>11</v>
      </c>
      <c r="I124" s="22">
        <v>10</v>
      </c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34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40080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>
        <v>63</v>
      </c>
      <c r="H125" s="22">
        <v>76</v>
      </c>
      <c r="I125" s="22">
        <v>75</v>
      </c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214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>
        <v>45</v>
      </c>
      <c r="H126" s="22">
        <v>52</v>
      </c>
      <c r="I126" s="22">
        <v>38</v>
      </c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135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397</v>
      </c>
      <c r="H127" s="29">
        <f t="shared" si="47"/>
        <v>380</v>
      </c>
      <c r="I127" s="29">
        <f t="shared" si="47"/>
        <v>381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1158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94" t="s">
        <v>2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6"/>
      <c r="X131" s="97" t="s">
        <v>3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45786</v>
      </c>
      <c r="AJ131" s="101"/>
    </row>
    <row r="132" spans="1:44" ht="21" customHeight="1" x14ac:dyDescent="0.25">
      <c r="A132" s="4">
        <v>45786</v>
      </c>
      <c r="B132" s="3"/>
      <c r="C132" s="93"/>
      <c r="D132" s="102" t="str">
        <f>D116</f>
        <v>60X20X7,5</v>
      </c>
      <c r="E132" s="102"/>
      <c r="F132" s="102"/>
      <c r="G132" s="102" t="str">
        <f>G116</f>
        <v>60X20X10</v>
      </c>
      <c r="H132" s="102"/>
      <c r="I132" s="102"/>
      <c r="J132" s="102" t="str">
        <f>J116</f>
        <v>60X20X12,5</v>
      </c>
      <c r="K132" s="102"/>
      <c r="L132" s="102"/>
      <c r="M132" s="102" t="str">
        <f>M116</f>
        <v>60X20X15</v>
      </c>
      <c r="N132" s="102"/>
      <c r="O132" s="102"/>
      <c r="P132" s="102" t="str">
        <f>P116</f>
        <v>60X20X17,5</v>
      </c>
      <c r="Q132" s="102"/>
      <c r="R132" s="102"/>
      <c r="S132" s="102" t="str">
        <f>S116</f>
        <v>60X20X20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>
        <v>60</v>
      </c>
      <c r="H135" s="22">
        <v>83</v>
      </c>
      <c r="I135" s="22">
        <v>54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197</v>
      </c>
      <c r="X135" s="15" t="s">
        <v>23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>
        <v>53</v>
      </c>
      <c r="AH135" s="19">
        <v>59</v>
      </c>
      <c r="AI135" s="19">
        <v>56</v>
      </c>
      <c r="AJ135" s="20">
        <f t="shared" si="51"/>
        <v>40320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>
        <v>91</v>
      </c>
      <c r="H136" s="22">
        <v>115</v>
      </c>
      <c r="I136" s="22">
        <v>108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314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>
        <v>52</v>
      </c>
      <c r="H137" s="22">
        <v>88</v>
      </c>
      <c r="I137" s="22">
        <v>71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211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>
        <v>33</v>
      </c>
      <c r="H138" s="22">
        <v>35</v>
      </c>
      <c r="I138" s="22">
        <v>13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81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>
        <v>17</v>
      </c>
      <c r="H139" s="22">
        <v>20</v>
      </c>
      <c r="I139" s="22">
        <v>12</v>
      </c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49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>
        <v>12</v>
      </c>
      <c r="H140" s="22">
        <v>13</v>
      </c>
      <c r="I140" s="22">
        <v>11</v>
      </c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36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40320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>
        <v>46</v>
      </c>
      <c r="H141" s="22">
        <v>61</v>
      </c>
      <c r="I141" s="22">
        <v>58</v>
      </c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165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>
        <v>55</v>
      </c>
      <c r="H142" s="22">
        <v>51</v>
      </c>
      <c r="I142" s="22">
        <v>40</v>
      </c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146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366</v>
      </c>
      <c r="H143" s="29">
        <f t="shared" si="53"/>
        <v>466</v>
      </c>
      <c r="I143" s="29">
        <f t="shared" si="53"/>
        <v>367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1199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94" t="s">
        <v>2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6"/>
      <c r="X147" s="97" t="s">
        <v>3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45787</v>
      </c>
      <c r="AJ147" s="101"/>
    </row>
    <row r="148" spans="1:44" ht="21" customHeight="1" x14ac:dyDescent="0.25">
      <c r="A148" s="4">
        <v>45787</v>
      </c>
      <c r="B148" s="3"/>
      <c r="C148" s="93"/>
      <c r="D148" s="102" t="str">
        <f>D132</f>
        <v>60X20X7,5</v>
      </c>
      <c r="E148" s="102"/>
      <c r="F148" s="102"/>
      <c r="G148" s="102" t="str">
        <f>G132</f>
        <v>60X20X10</v>
      </c>
      <c r="H148" s="102"/>
      <c r="I148" s="102"/>
      <c r="J148" s="102" t="str">
        <f>J132</f>
        <v>60X20X12,5</v>
      </c>
      <c r="K148" s="102"/>
      <c r="L148" s="102"/>
      <c r="M148" s="102" t="str">
        <f>M132</f>
        <v>60X20X15</v>
      </c>
      <c r="N148" s="102"/>
      <c r="O148" s="102"/>
      <c r="P148" s="102" t="str">
        <f>P132</f>
        <v>60X20X17,5</v>
      </c>
      <c r="Q148" s="102"/>
      <c r="R148" s="102"/>
      <c r="S148" s="102" t="str">
        <f>S132</f>
        <v>60X20X20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>
        <v>30</v>
      </c>
      <c r="H151" s="22">
        <v>43</v>
      </c>
      <c r="I151" s="22">
        <v>36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109</v>
      </c>
      <c r="X151" s="15" t="s">
        <v>23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>
        <v>26</v>
      </c>
      <c r="AH151" s="19">
        <v>26</v>
      </c>
      <c r="AI151" s="19">
        <v>29</v>
      </c>
      <c r="AJ151" s="20">
        <f t="shared" si="57"/>
        <v>19440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>
        <v>58</v>
      </c>
      <c r="H152" s="22">
        <v>49</v>
      </c>
      <c r="I152" s="22">
        <v>55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162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>
        <v>42</v>
      </c>
      <c r="H153" s="22">
        <v>36</v>
      </c>
      <c r="I153" s="22">
        <v>32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110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>
        <v>20</v>
      </c>
      <c r="H154" s="22">
        <v>8</v>
      </c>
      <c r="I154" s="22">
        <v>11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39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>
        <v>8</v>
      </c>
      <c r="H155" s="22">
        <v>5</v>
      </c>
      <c r="I155" s="22">
        <v>7</v>
      </c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20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>
        <v>8</v>
      </c>
      <c r="H156" s="22">
        <v>8</v>
      </c>
      <c r="I156" s="22">
        <v>5</v>
      </c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21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19440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>
        <v>21</v>
      </c>
      <c r="H157" s="22">
        <v>26</v>
      </c>
      <c r="I157" s="22">
        <v>36</v>
      </c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83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>
        <v>20</v>
      </c>
      <c r="H158" s="22">
        <v>21</v>
      </c>
      <c r="I158" s="22">
        <v>18</v>
      </c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59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207</v>
      </c>
      <c r="H159" s="29">
        <f t="shared" si="59"/>
        <v>196</v>
      </c>
      <c r="I159" s="29">
        <f t="shared" si="59"/>
        <v>200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603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94" t="s">
        <v>2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6"/>
      <c r="X163" s="97" t="s">
        <v>3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45788</v>
      </c>
      <c r="AJ163" s="101"/>
    </row>
    <row r="164" spans="1:44" ht="21" customHeight="1" x14ac:dyDescent="0.25">
      <c r="A164" s="4">
        <v>45788</v>
      </c>
      <c r="B164" s="3"/>
      <c r="C164" s="93"/>
      <c r="D164" s="102" t="str">
        <f>D148</f>
        <v>60X20X7,5</v>
      </c>
      <c r="E164" s="102"/>
      <c r="F164" s="102"/>
      <c r="G164" s="102" t="str">
        <f>G148</f>
        <v>60X20X10</v>
      </c>
      <c r="H164" s="102"/>
      <c r="I164" s="102"/>
      <c r="J164" s="102" t="str">
        <f>J148</f>
        <v>60X20X12,5</v>
      </c>
      <c r="K164" s="102"/>
      <c r="L164" s="102"/>
      <c r="M164" s="102" t="str">
        <f>M148</f>
        <v>60X20X15</v>
      </c>
      <c r="N164" s="102"/>
      <c r="O164" s="102"/>
      <c r="P164" s="102" t="str">
        <f>P148</f>
        <v>60X20X17,5</v>
      </c>
      <c r="Q164" s="102"/>
      <c r="R164" s="102"/>
      <c r="S164" s="102" t="str">
        <f>S148</f>
        <v>60X20X20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0</v>
      </c>
      <c r="X167" s="15" t="s">
        <v>23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/>
      <c r="AH167" s="19"/>
      <c r="AI167" s="19"/>
      <c r="AJ167" s="20">
        <f t="shared" si="63"/>
        <v>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0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0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0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0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0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0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0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0</v>
      </c>
      <c r="H175" s="29">
        <f t="shared" si="65"/>
        <v>0</v>
      </c>
      <c r="I175" s="29">
        <f t="shared" si="65"/>
        <v>0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0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94" t="s">
        <v>2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6"/>
      <c r="X179" s="97" t="s">
        <v>3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45789</v>
      </c>
      <c r="AJ179" s="101"/>
    </row>
    <row r="180" spans="1:44" ht="21" customHeight="1" x14ac:dyDescent="0.25">
      <c r="A180" s="4">
        <v>45789</v>
      </c>
      <c r="B180" s="3"/>
      <c r="C180" s="93"/>
      <c r="D180" s="102" t="str">
        <f>D164</f>
        <v>60X20X7,5</v>
      </c>
      <c r="E180" s="102"/>
      <c r="F180" s="102"/>
      <c r="G180" s="102" t="str">
        <f>G164</f>
        <v>60X20X10</v>
      </c>
      <c r="H180" s="102"/>
      <c r="I180" s="102"/>
      <c r="J180" s="102" t="str">
        <f>J164</f>
        <v>60X20X12,5</v>
      </c>
      <c r="K180" s="102"/>
      <c r="L180" s="102"/>
      <c r="M180" s="102" t="str">
        <f>M164</f>
        <v>60X20X15</v>
      </c>
      <c r="N180" s="102"/>
      <c r="O180" s="102"/>
      <c r="P180" s="102" t="str">
        <f>P164</f>
        <v>60X20X17,5</v>
      </c>
      <c r="Q180" s="102"/>
      <c r="R180" s="102"/>
      <c r="S180" s="102" t="str">
        <f>S164</f>
        <v>60X20X20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0</v>
      </c>
      <c r="X183" s="15" t="s">
        <v>23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/>
      <c r="AH183" s="19"/>
      <c r="AI183" s="19"/>
      <c r="AJ183" s="20">
        <f t="shared" si="69"/>
        <v>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0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0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0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0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0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0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0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0</v>
      </c>
      <c r="H191" s="29">
        <f t="shared" si="71"/>
        <v>0</v>
      </c>
      <c r="I191" s="29">
        <f t="shared" si="71"/>
        <v>0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0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94" t="s">
        <v>2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6"/>
      <c r="X195" s="97" t="s">
        <v>3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45790</v>
      </c>
      <c r="AJ195" s="101"/>
    </row>
    <row r="196" spans="1:44" ht="21" customHeight="1" x14ac:dyDescent="0.25">
      <c r="A196" s="4">
        <v>45790</v>
      </c>
      <c r="B196" s="3"/>
      <c r="C196" s="93"/>
      <c r="D196" s="102" t="str">
        <f>D180</f>
        <v>60X20X7,5</v>
      </c>
      <c r="E196" s="102"/>
      <c r="F196" s="102"/>
      <c r="G196" s="102" t="str">
        <f>G180</f>
        <v>60X20X10</v>
      </c>
      <c r="H196" s="102"/>
      <c r="I196" s="102"/>
      <c r="J196" s="102" t="str">
        <f>J180</f>
        <v>60X20X12,5</v>
      </c>
      <c r="K196" s="102"/>
      <c r="L196" s="102"/>
      <c r="M196" s="102" t="str">
        <f>M180</f>
        <v>60X20X15</v>
      </c>
      <c r="N196" s="102"/>
      <c r="O196" s="102"/>
      <c r="P196" s="102" t="str">
        <f>P180</f>
        <v>60X20X17,5</v>
      </c>
      <c r="Q196" s="102"/>
      <c r="R196" s="102"/>
      <c r="S196" s="102" t="str">
        <f>S180</f>
        <v>60X20X20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0</v>
      </c>
      <c r="X199" s="15" t="s">
        <v>23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/>
      <c r="AH199" s="19"/>
      <c r="AI199" s="19"/>
      <c r="AJ199" s="20">
        <f t="shared" si="75"/>
        <v>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0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0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0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0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0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0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0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0</v>
      </c>
      <c r="H207" s="29">
        <f t="shared" si="77"/>
        <v>0</v>
      </c>
      <c r="I207" s="29">
        <f t="shared" si="77"/>
        <v>0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0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94" t="s">
        <v>2</v>
      </c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6"/>
      <c r="X211" s="97" t="s">
        <v>3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45791</v>
      </c>
      <c r="AJ211" s="101"/>
    </row>
    <row r="212" spans="1:44" ht="21" customHeight="1" x14ac:dyDescent="0.25">
      <c r="A212" s="4">
        <v>45791</v>
      </c>
      <c r="B212" s="3"/>
      <c r="C212" s="93"/>
      <c r="D212" s="102" t="str">
        <f>D196</f>
        <v>60X20X7,5</v>
      </c>
      <c r="E212" s="102"/>
      <c r="F212" s="102"/>
      <c r="G212" s="102" t="str">
        <f>G196</f>
        <v>60X20X10</v>
      </c>
      <c r="H212" s="102"/>
      <c r="I212" s="102"/>
      <c r="J212" s="102" t="str">
        <f>J196</f>
        <v>60X20X12,5</v>
      </c>
      <c r="K212" s="102"/>
      <c r="L212" s="102"/>
      <c r="M212" s="102" t="str">
        <f>M196</f>
        <v>60X20X15</v>
      </c>
      <c r="N212" s="102"/>
      <c r="O212" s="102"/>
      <c r="P212" s="102" t="str">
        <f>P196</f>
        <v>60X20X17,5</v>
      </c>
      <c r="Q212" s="102"/>
      <c r="R212" s="102"/>
      <c r="S212" s="102" t="str">
        <f>S196</f>
        <v>60X20X20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74</v>
      </c>
      <c r="H215" s="22">
        <v>50</v>
      </c>
      <c r="I215" s="22">
        <v>81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205</v>
      </c>
      <c r="X215" s="15" t="s">
        <v>23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52</v>
      </c>
      <c r="AH215" s="19">
        <v>51</v>
      </c>
      <c r="AI215" s="19">
        <v>57</v>
      </c>
      <c r="AJ215" s="20">
        <f t="shared" si="81"/>
        <v>38400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94</v>
      </c>
      <c r="H216" s="22">
        <v>96</v>
      </c>
      <c r="I216" s="22">
        <v>112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302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81</v>
      </c>
      <c r="H217" s="22">
        <v>66</v>
      </c>
      <c r="I217" s="22">
        <v>92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239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28</v>
      </c>
      <c r="H218" s="22">
        <v>39</v>
      </c>
      <c r="I218" s="22">
        <v>11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78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30</v>
      </c>
      <c r="H219" s="22">
        <v>25</v>
      </c>
      <c r="I219" s="22">
        <v>8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63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19</v>
      </c>
      <c r="H220" s="22">
        <v>20</v>
      </c>
      <c r="I220" s="22">
        <v>9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48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38400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44</v>
      </c>
      <c r="H221" s="22">
        <v>45</v>
      </c>
      <c r="I221" s="22">
        <v>47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136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41</v>
      </c>
      <c r="H222" s="22">
        <v>41</v>
      </c>
      <c r="I222" s="22">
        <v>39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121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411</v>
      </c>
      <c r="H223" s="29">
        <f t="shared" si="83"/>
        <v>382</v>
      </c>
      <c r="I223" s="29">
        <f t="shared" si="83"/>
        <v>399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1192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94" t="s">
        <v>2</v>
      </c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6"/>
      <c r="X227" s="97" t="s">
        <v>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45792</v>
      </c>
      <c r="AJ227" s="101"/>
    </row>
    <row r="228" spans="1:44" ht="21" customHeight="1" x14ac:dyDescent="0.25">
      <c r="A228" s="4">
        <v>45792</v>
      </c>
      <c r="B228" s="3"/>
      <c r="C228" s="93"/>
      <c r="D228" s="102" t="str">
        <f>D212</f>
        <v>60X20X7,5</v>
      </c>
      <c r="E228" s="102"/>
      <c r="F228" s="102"/>
      <c r="G228" s="102" t="str">
        <f>G212</f>
        <v>60X20X10</v>
      </c>
      <c r="H228" s="102"/>
      <c r="I228" s="102"/>
      <c r="J228" s="102" t="str">
        <f>J212</f>
        <v>60X20X12,5</v>
      </c>
      <c r="K228" s="102"/>
      <c r="L228" s="102"/>
      <c r="M228" s="102" t="str">
        <f>M212</f>
        <v>60X20X15</v>
      </c>
      <c r="N228" s="102"/>
      <c r="O228" s="102"/>
      <c r="P228" s="102" t="str">
        <f>P212</f>
        <v>60X20X17,5</v>
      </c>
      <c r="Q228" s="102"/>
      <c r="R228" s="102"/>
      <c r="S228" s="102" t="str">
        <f>S212</f>
        <v>60X20X20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56</v>
      </c>
      <c r="H231" s="22">
        <v>77</v>
      </c>
      <c r="I231" s="22">
        <v>80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213</v>
      </c>
      <c r="X231" s="15" t="s">
        <v>23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59</v>
      </c>
      <c r="AH231" s="19">
        <v>57</v>
      </c>
      <c r="AI231" s="19">
        <v>55</v>
      </c>
      <c r="AJ231" s="20">
        <f t="shared" si="87"/>
        <v>41040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122</v>
      </c>
      <c r="H232" s="22">
        <v>122</v>
      </c>
      <c r="I232" s="22">
        <v>124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368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78</v>
      </c>
      <c r="H233" s="22">
        <v>56</v>
      </c>
      <c r="I233" s="22">
        <v>56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190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36</v>
      </c>
      <c r="H234" s="22">
        <v>27</v>
      </c>
      <c r="I234" s="22">
        <v>36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99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30</v>
      </c>
      <c r="H235" s="22">
        <v>30</v>
      </c>
      <c r="I235" s="22">
        <v>30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90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17</v>
      </c>
      <c r="H236" s="22">
        <v>20</v>
      </c>
      <c r="I236" s="22">
        <v>14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51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41040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51</v>
      </c>
      <c r="H237" s="22">
        <v>66</v>
      </c>
      <c r="I237" s="22">
        <v>63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180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37</v>
      </c>
      <c r="H238" s="22">
        <v>58</v>
      </c>
      <c r="I238" s="22">
        <v>52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147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427</v>
      </c>
      <c r="H239" s="29">
        <f t="shared" si="89"/>
        <v>456</v>
      </c>
      <c r="I239" s="29">
        <f t="shared" si="89"/>
        <v>455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1338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94" t="s">
        <v>2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6"/>
      <c r="X243" s="97" t="s">
        <v>3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45793</v>
      </c>
      <c r="AJ243" s="101"/>
    </row>
    <row r="244" spans="1:44" ht="21" customHeight="1" x14ac:dyDescent="0.25">
      <c r="A244" s="4">
        <v>45793</v>
      </c>
      <c r="B244" s="3"/>
      <c r="C244" s="93"/>
      <c r="D244" s="102" t="str">
        <f>D228</f>
        <v>60X20X7,5</v>
      </c>
      <c r="E244" s="102"/>
      <c r="F244" s="102"/>
      <c r="G244" s="102" t="str">
        <f>G228</f>
        <v>60X20X10</v>
      </c>
      <c r="H244" s="102"/>
      <c r="I244" s="102"/>
      <c r="J244" s="102" t="str">
        <f>J228</f>
        <v>60X20X12,5</v>
      </c>
      <c r="K244" s="102"/>
      <c r="L244" s="102"/>
      <c r="M244" s="102" t="str">
        <f>M228</f>
        <v>60X20X15</v>
      </c>
      <c r="N244" s="102"/>
      <c r="O244" s="102"/>
      <c r="P244" s="102" t="str">
        <f>P228</f>
        <v>60X20X17,5</v>
      </c>
      <c r="Q244" s="102"/>
      <c r="R244" s="102"/>
      <c r="S244" s="102" t="str">
        <f>S228</f>
        <v>60X20X20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72</v>
      </c>
      <c r="H247" s="22">
        <v>83</v>
      </c>
      <c r="I247" s="22">
        <v>50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205</v>
      </c>
      <c r="X247" s="15" t="s">
        <v>23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52</v>
      </c>
      <c r="AH247" s="19">
        <v>57</v>
      </c>
      <c r="AI247" s="19">
        <v>58</v>
      </c>
      <c r="AJ247" s="20">
        <f t="shared" si="93"/>
        <v>40080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120</v>
      </c>
      <c r="H248" s="22">
        <v>118</v>
      </c>
      <c r="I248" s="22">
        <v>91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329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77</v>
      </c>
      <c r="H249" s="22">
        <v>61</v>
      </c>
      <c r="I249" s="22">
        <v>68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206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25</v>
      </c>
      <c r="H250" s="22">
        <v>14</v>
      </c>
      <c r="I250" s="22">
        <v>37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76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23</v>
      </c>
      <c r="H251" s="22">
        <v>19</v>
      </c>
      <c r="I251" s="22">
        <v>19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61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17</v>
      </c>
      <c r="H252" s="22">
        <v>13</v>
      </c>
      <c r="I252" s="22">
        <v>10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40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40080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73</v>
      </c>
      <c r="H253" s="22">
        <v>67</v>
      </c>
      <c r="I253" s="22">
        <v>67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207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57</v>
      </c>
      <c r="H254" s="22">
        <v>59</v>
      </c>
      <c r="I254" s="22">
        <v>55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171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464</v>
      </c>
      <c r="H255" s="29">
        <f t="shared" si="95"/>
        <v>434</v>
      </c>
      <c r="I255" s="29">
        <f t="shared" si="95"/>
        <v>397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1295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94" t="s">
        <v>2</v>
      </c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6"/>
      <c r="X259" s="97" t="s">
        <v>3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45794</v>
      </c>
      <c r="AJ259" s="101"/>
    </row>
    <row r="260" spans="1:44" ht="21" customHeight="1" x14ac:dyDescent="0.25">
      <c r="A260" s="4">
        <v>45794</v>
      </c>
      <c r="B260" s="3"/>
      <c r="C260" s="93"/>
      <c r="D260" s="102" t="str">
        <f>D244</f>
        <v>60X20X7,5</v>
      </c>
      <c r="E260" s="102"/>
      <c r="F260" s="102"/>
      <c r="G260" s="102" t="str">
        <f>G244</f>
        <v>60X20X10</v>
      </c>
      <c r="H260" s="102"/>
      <c r="I260" s="102"/>
      <c r="J260" s="102" t="str">
        <f>J244</f>
        <v>60X20X12,5</v>
      </c>
      <c r="K260" s="102"/>
      <c r="L260" s="102"/>
      <c r="M260" s="102" t="str">
        <f>M244</f>
        <v>60X20X15</v>
      </c>
      <c r="N260" s="102"/>
      <c r="O260" s="102"/>
      <c r="P260" s="102" t="str">
        <f>P244</f>
        <v>60X20X17,5</v>
      </c>
      <c r="Q260" s="102"/>
      <c r="R260" s="102"/>
      <c r="S260" s="102" t="str">
        <f>S244</f>
        <v>60X20X20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>
        <v>59</v>
      </c>
      <c r="H263" s="22">
        <v>84</v>
      </c>
      <c r="I263" s="22">
        <v>57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200</v>
      </c>
      <c r="X263" s="15" t="s">
        <v>23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>
        <v>60</v>
      </c>
      <c r="AH263" s="19">
        <v>60</v>
      </c>
      <c r="AI263" s="19">
        <v>54</v>
      </c>
      <c r="AJ263" s="20">
        <f t="shared" si="99"/>
        <v>41760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>
        <v>96</v>
      </c>
      <c r="H264" s="22">
        <v>102</v>
      </c>
      <c r="I264" s="22">
        <v>122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320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>
        <v>78</v>
      </c>
      <c r="H265" s="22">
        <v>75</v>
      </c>
      <c r="I265" s="22">
        <v>95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248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>
        <v>28</v>
      </c>
      <c r="H266" s="22">
        <v>24</v>
      </c>
      <c r="I266" s="22">
        <v>13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65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>
        <v>10</v>
      </c>
      <c r="H267" s="22">
        <v>10</v>
      </c>
      <c r="I267" s="22">
        <v>30</v>
      </c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50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>
        <v>12</v>
      </c>
      <c r="H268" s="22">
        <v>18</v>
      </c>
      <c r="I268" s="22">
        <v>19</v>
      </c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49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41760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>
        <v>57</v>
      </c>
      <c r="H269" s="22">
        <v>53</v>
      </c>
      <c r="I269" s="22">
        <v>74</v>
      </c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184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>
        <v>35</v>
      </c>
      <c r="H270" s="22">
        <v>37</v>
      </c>
      <c r="I270" s="22">
        <v>47</v>
      </c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119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375</v>
      </c>
      <c r="H271" s="29">
        <f t="shared" si="101"/>
        <v>403</v>
      </c>
      <c r="I271" s="29">
        <f t="shared" si="101"/>
        <v>457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1235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94" t="s">
        <v>2</v>
      </c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6"/>
      <c r="X275" s="97" t="s">
        <v>3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45795</v>
      </c>
      <c r="AJ275" s="101"/>
    </row>
    <row r="276" spans="1:44" ht="21" customHeight="1" x14ac:dyDescent="0.25">
      <c r="A276" s="4">
        <v>45795</v>
      </c>
      <c r="B276" s="3"/>
      <c r="C276" s="93"/>
      <c r="D276" s="102" t="str">
        <f>D260</f>
        <v>60X20X7,5</v>
      </c>
      <c r="E276" s="102"/>
      <c r="F276" s="102"/>
      <c r="G276" s="102" t="str">
        <f>G260</f>
        <v>60X20X10</v>
      </c>
      <c r="H276" s="102"/>
      <c r="I276" s="102"/>
      <c r="J276" s="102" t="str">
        <f>J260</f>
        <v>60X20X12,5</v>
      </c>
      <c r="K276" s="102"/>
      <c r="L276" s="102"/>
      <c r="M276" s="102" t="str">
        <f>M260</f>
        <v>60X20X15</v>
      </c>
      <c r="N276" s="102"/>
      <c r="O276" s="102"/>
      <c r="P276" s="102" t="str">
        <f>P260</f>
        <v>60X20X17,5</v>
      </c>
      <c r="Q276" s="102"/>
      <c r="R276" s="102"/>
      <c r="S276" s="102" t="str">
        <f>S260</f>
        <v>60X20X20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83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61</v>
      </c>
      <c r="H279" s="22">
        <v>74</v>
      </c>
      <c r="I279" s="22">
        <v>68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203</v>
      </c>
      <c r="X279" s="15" t="s">
        <v>23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58</v>
      </c>
      <c r="AH279" s="19">
        <v>60</v>
      </c>
      <c r="AI279" s="19">
        <v>54</v>
      </c>
      <c r="AJ279" s="20">
        <f t="shared" si="105"/>
        <v>41280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129</v>
      </c>
      <c r="H280" s="22">
        <v>119</v>
      </c>
      <c r="I280" s="22">
        <v>126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374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78</v>
      </c>
      <c r="H281" s="22">
        <v>98</v>
      </c>
      <c r="I281" s="22">
        <v>97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273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26</v>
      </c>
      <c r="H282" s="22">
        <v>40</v>
      </c>
      <c r="I282" s="22">
        <v>23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89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15</v>
      </c>
      <c r="H283" s="22">
        <v>11</v>
      </c>
      <c r="I283" s="22">
        <v>29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55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17</v>
      </c>
      <c r="H284" s="22">
        <v>14</v>
      </c>
      <c r="I284" s="22">
        <v>12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43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41280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56</v>
      </c>
      <c r="H285" s="22">
        <v>66</v>
      </c>
      <c r="I285" s="22">
        <v>57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179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50</v>
      </c>
      <c r="H286" s="22">
        <v>48</v>
      </c>
      <c r="I286" s="22">
        <v>35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133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432</v>
      </c>
      <c r="H287" s="29">
        <f t="shared" si="107"/>
        <v>470</v>
      </c>
      <c r="I287" s="29">
        <f t="shared" si="107"/>
        <v>447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1349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94" t="s">
        <v>2</v>
      </c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6"/>
      <c r="X291" s="97" t="s">
        <v>3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45796</v>
      </c>
      <c r="AJ291" s="101"/>
    </row>
    <row r="292" spans="1:44" ht="21" customHeight="1" x14ac:dyDescent="0.25">
      <c r="A292" s="4">
        <v>45796</v>
      </c>
      <c r="B292" s="3"/>
      <c r="C292" s="93"/>
      <c r="D292" s="102" t="str">
        <f>D276</f>
        <v>60X20X7,5</v>
      </c>
      <c r="E292" s="102"/>
      <c r="F292" s="102"/>
      <c r="G292" s="102" t="str">
        <f>G276</f>
        <v>60X20X10</v>
      </c>
      <c r="H292" s="102"/>
      <c r="I292" s="102"/>
      <c r="J292" s="102" t="str">
        <f>J276</f>
        <v>60X20X12,5</v>
      </c>
      <c r="K292" s="102"/>
      <c r="L292" s="102"/>
      <c r="M292" s="102" t="str">
        <f>M276</f>
        <v>60X20X15</v>
      </c>
      <c r="N292" s="102"/>
      <c r="O292" s="102"/>
      <c r="P292" s="102" t="str">
        <f>P276</f>
        <v>60X20X17,5</v>
      </c>
      <c r="Q292" s="102"/>
      <c r="R292" s="102"/>
      <c r="S292" s="102" t="str">
        <f>S276</f>
        <v>60X20X20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 t="shared" ref="AE294:AE299" si="109">400*120*60</f>
        <v>2880000</v>
      </c>
      <c r="AF294" s="19">
        <f t="shared" ref="AF294:AF299" si="110">AE294/AD294</f>
        <v>320</v>
      </c>
      <c r="AG294" s="19"/>
      <c r="AH294" s="19"/>
      <c r="AI294" s="19"/>
      <c r="AJ294" s="20">
        <f t="shared" ref="AJ294:AJ299" si="111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>
        <v>83</v>
      </c>
      <c r="H295" s="22">
        <v>53</v>
      </c>
      <c r="I295" s="22">
        <v>56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192</v>
      </c>
      <c r="X295" s="15" t="s">
        <v>23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9"/>
        <v>2880000</v>
      </c>
      <c r="AF295" s="19">
        <f t="shared" si="110"/>
        <v>240</v>
      </c>
      <c r="AG295" s="19">
        <v>60</v>
      </c>
      <c r="AH295" s="19">
        <v>55</v>
      </c>
      <c r="AI295" s="19">
        <v>59</v>
      </c>
      <c r="AJ295" s="20">
        <f t="shared" si="111"/>
        <v>41760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>
        <v>116</v>
      </c>
      <c r="H296" s="22">
        <v>108</v>
      </c>
      <c r="I296" s="22">
        <v>92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2">SUM(D296:U296)</f>
        <v>316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9"/>
        <v>2880000</v>
      </c>
      <c r="AF296" s="19">
        <f t="shared" si="110"/>
        <v>192</v>
      </c>
      <c r="AG296" s="19"/>
      <c r="AH296" s="19"/>
      <c r="AI296" s="19"/>
      <c r="AJ296" s="20">
        <f t="shared" si="111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>
        <v>91</v>
      </c>
      <c r="H297" s="22">
        <v>96</v>
      </c>
      <c r="I297" s="22">
        <v>93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2"/>
        <v>280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9"/>
        <v>2880000</v>
      </c>
      <c r="AF297" s="19">
        <f t="shared" si="110"/>
        <v>160</v>
      </c>
      <c r="AG297" s="19"/>
      <c r="AH297" s="19"/>
      <c r="AI297" s="19"/>
      <c r="AJ297" s="20">
        <f t="shared" si="111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>
        <v>29</v>
      </c>
      <c r="H298" s="22">
        <v>16</v>
      </c>
      <c r="I298" s="22">
        <v>28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2"/>
        <v>73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9"/>
        <v>2880000</v>
      </c>
      <c r="AF298" s="24">
        <f t="shared" si="110"/>
        <v>137.14285714285714</v>
      </c>
      <c r="AG298" s="19"/>
      <c r="AH298" s="19"/>
      <c r="AI298" s="19"/>
      <c r="AJ298" s="20">
        <f t="shared" si="111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>
        <v>22</v>
      </c>
      <c r="H299" s="22">
        <v>24</v>
      </c>
      <c r="I299" s="22">
        <v>7</v>
      </c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2"/>
        <v>53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9"/>
        <v>2880000</v>
      </c>
      <c r="AF299" s="19">
        <f t="shared" si="110"/>
        <v>120</v>
      </c>
      <c r="AG299" s="19"/>
      <c r="AH299" s="19"/>
      <c r="AI299" s="19"/>
      <c r="AJ299" s="20">
        <f t="shared" si="111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>
        <v>18</v>
      </c>
      <c r="H300" s="22">
        <v>10</v>
      </c>
      <c r="I300" s="22">
        <v>11</v>
      </c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2"/>
        <v>39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41760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>
        <v>78</v>
      </c>
      <c r="H301" s="22">
        <v>52</v>
      </c>
      <c r="I301" s="22">
        <v>48</v>
      </c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2"/>
        <v>178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>
        <v>51</v>
      </c>
      <c r="H302" s="22">
        <v>44</v>
      </c>
      <c r="I302" s="22">
        <v>52</v>
      </c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2"/>
        <v>147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3">SUM(D295:D302)</f>
        <v>0</v>
      </c>
      <c r="E303" s="29">
        <f t="shared" si="113"/>
        <v>0</v>
      </c>
      <c r="F303" s="29">
        <f t="shared" si="113"/>
        <v>0</v>
      </c>
      <c r="G303" s="29">
        <f t="shared" si="113"/>
        <v>488</v>
      </c>
      <c r="H303" s="29">
        <f t="shared" si="113"/>
        <v>403</v>
      </c>
      <c r="I303" s="29">
        <f t="shared" si="113"/>
        <v>387</v>
      </c>
      <c r="J303" s="29">
        <f t="shared" si="113"/>
        <v>0</v>
      </c>
      <c r="K303" s="29">
        <f t="shared" si="113"/>
        <v>0</v>
      </c>
      <c r="L303" s="29">
        <f t="shared" si="113"/>
        <v>0</v>
      </c>
      <c r="M303" s="29">
        <f t="shared" si="113"/>
        <v>0</v>
      </c>
      <c r="N303" s="29">
        <f t="shared" si="113"/>
        <v>0</v>
      </c>
      <c r="O303" s="29">
        <f t="shared" si="113"/>
        <v>0</v>
      </c>
      <c r="P303" s="29">
        <f t="shared" si="113"/>
        <v>0</v>
      </c>
      <c r="Q303" s="29">
        <f t="shared" si="113"/>
        <v>0</v>
      </c>
      <c r="R303" s="29">
        <f t="shared" si="113"/>
        <v>0</v>
      </c>
      <c r="S303" s="29">
        <f t="shared" si="113"/>
        <v>0</v>
      </c>
      <c r="T303" s="29">
        <f t="shared" si="113"/>
        <v>0</v>
      </c>
      <c r="U303" s="29">
        <f t="shared" si="113"/>
        <v>0</v>
      </c>
      <c r="V303" s="30">
        <f t="shared" si="113"/>
        <v>1278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94" t="s">
        <v>2</v>
      </c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6"/>
      <c r="X307" s="97" t="s">
        <v>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45797</v>
      </c>
      <c r="AJ307" s="101"/>
    </row>
    <row r="308" spans="1:44" ht="21" customHeight="1" x14ac:dyDescent="0.25">
      <c r="A308" s="4">
        <v>45797</v>
      </c>
      <c r="B308" s="3"/>
      <c r="C308" s="93"/>
      <c r="D308" s="102" t="str">
        <f>D292</f>
        <v>60X20X7,5</v>
      </c>
      <c r="E308" s="102"/>
      <c r="F308" s="102"/>
      <c r="G308" s="102" t="str">
        <f>G292</f>
        <v>60X20X10</v>
      </c>
      <c r="H308" s="102"/>
      <c r="I308" s="102"/>
      <c r="J308" s="102" t="str">
        <f>J292</f>
        <v>60X20X12,5</v>
      </c>
      <c r="K308" s="102"/>
      <c r="L308" s="102"/>
      <c r="M308" s="102" t="str">
        <f>M292</f>
        <v>60X20X15</v>
      </c>
      <c r="N308" s="102"/>
      <c r="O308" s="102"/>
      <c r="P308" s="102" t="str">
        <f>P292</f>
        <v>60X20X17,5</v>
      </c>
      <c r="Q308" s="102"/>
      <c r="R308" s="102"/>
      <c r="S308" s="102" t="str">
        <f>S292</f>
        <v>60X20X20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4">Y310*AA310*AC310</f>
        <v>9000</v>
      </c>
      <c r="AE310" s="19">
        <f t="shared" ref="AE310:AE315" si="115">400*120*60</f>
        <v>2880000</v>
      </c>
      <c r="AF310" s="19">
        <f t="shared" ref="AF310:AF315" si="116">AE310/AD310</f>
        <v>320</v>
      </c>
      <c r="AG310" s="19"/>
      <c r="AH310" s="19"/>
      <c r="AI310" s="19"/>
      <c r="AJ310" s="20">
        <f t="shared" ref="AJ310:AJ315" si="117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>
        <v>63</v>
      </c>
      <c r="H311" s="22">
        <v>60</v>
      </c>
      <c r="I311" s="22">
        <v>78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201</v>
      </c>
      <c r="X311" s="15" t="s">
        <v>23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4"/>
        <v>12000</v>
      </c>
      <c r="AE311" s="19">
        <f t="shared" si="115"/>
        <v>2880000</v>
      </c>
      <c r="AF311" s="19">
        <f t="shared" si="116"/>
        <v>240</v>
      </c>
      <c r="AG311" s="19">
        <v>53</v>
      </c>
      <c r="AH311" s="19">
        <v>59</v>
      </c>
      <c r="AI311" s="19">
        <v>57</v>
      </c>
      <c r="AJ311" s="20">
        <f t="shared" si="117"/>
        <v>40560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>
        <v>116</v>
      </c>
      <c r="H312" s="22">
        <v>93</v>
      </c>
      <c r="I312" s="22">
        <v>109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8">SUM(D312:U312)</f>
        <v>318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4"/>
        <v>15000</v>
      </c>
      <c r="AE312" s="19">
        <f t="shared" si="115"/>
        <v>2880000</v>
      </c>
      <c r="AF312" s="19">
        <f t="shared" si="116"/>
        <v>192</v>
      </c>
      <c r="AG312" s="19"/>
      <c r="AH312" s="19"/>
      <c r="AI312" s="19"/>
      <c r="AJ312" s="20">
        <f t="shared" si="117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>
        <v>65</v>
      </c>
      <c r="H313" s="22">
        <v>95</v>
      </c>
      <c r="I313" s="22">
        <v>85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8"/>
        <v>245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4"/>
        <v>18000</v>
      </c>
      <c r="AE313" s="19">
        <f t="shared" si="115"/>
        <v>2880000</v>
      </c>
      <c r="AF313" s="19">
        <f t="shared" si="116"/>
        <v>160</v>
      </c>
      <c r="AG313" s="19"/>
      <c r="AH313" s="19"/>
      <c r="AI313" s="19"/>
      <c r="AJ313" s="20">
        <f t="shared" si="117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>
        <v>11</v>
      </c>
      <c r="H314" s="22">
        <v>34</v>
      </c>
      <c r="I314" s="22">
        <v>17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8"/>
        <v>62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4"/>
        <v>21000</v>
      </c>
      <c r="AE314" s="19">
        <f t="shared" si="115"/>
        <v>2880000</v>
      </c>
      <c r="AF314" s="24">
        <f t="shared" si="116"/>
        <v>137.14285714285714</v>
      </c>
      <c r="AG314" s="19"/>
      <c r="AH314" s="19"/>
      <c r="AI314" s="19"/>
      <c r="AJ314" s="20">
        <f t="shared" si="117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>
        <v>8</v>
      </c>
      <c r="H315" s="22">
        <v>7</v>
      </c>
      <c r="I315" s="22">
        <v>25</v>
      </c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8"/>
        <v>40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4"/>
        <v>24000</v>
      </c>
      <c r="AE315" s="19">
        <f t="shared" si="115"/>
        <v>2880000</v>
      </c>
      <c r="AF315" s="19">
        <f t="shared" si="116"/>
        <v>120</v>
      </c>
      <c r="AG315" s="19"/>
      <c r="AH315" s="19"/>
      <c r="AI315" s="19"/>
      <c r="AJ315" s="20">
        <f t="shared" si="117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>
        <v>15</v>
      </c>
      <c r="H316" s="22">
        <v>11</v>
      </c>
      <c r="I316" s="22">
        <v>15</v>
      </c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8"/>
        <v>41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40560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>
        <v>61</v>
      </c>
      <c r="H317" s="22">
        <v>51</v>
      </c>
      <c r="I317" s="22">
        <v>73</v>
      </c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8"/>
        <v>185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>
        <v>52</v>
      </c>
      <c r="H318" s="22">
        <v>50</v>
      </c>
      <c r="I318" s="22">
        <v>43</v>
      </c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8"/>
        <v>145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9">SUM(D311:D318)</f>
        <v>0</v>
      </c>
      <c r="E319" s="29">
        <f t="shared" si="119"/>
        <v>0</v>
      </c>
      <c r="F319" s="29">
        <f t="shared" si="119"/>
        <v>0</v>
      </c>
      <c r="G319" s="29">
        <f t="shared" si="119"/>
        <v>391</v>
      </c>
      <c r="H319" s="29">
        <f t="shared" si="119"/>
        <v>401</v>
      </c>
      <c r="I319" s="29">
        <f t="shared" si="119"/>
        <v>445</v>
      </c>
      <c r="J319" s="29">
        <f t="shared" si="119"/>
        <v>0</v>
      </c>
      <c r="K319" s="29">
        <f t="shared" si="119"/>
        <v>0</v>
      </c>
      <c r="L319" s="29">
        <f t="shared" si="119"/>
        <v>0</v>
      </c>
      <c r="M319" s="29">
        <f t="shared" si="119"/>
        <v>0</v>
      </c>
      <c r="N319" s="29">
        <f t="shared" si="119"/>
        <v>0</v>
      </c>
      <c r="O319" s="29">
        <f t="shared" si="119"/>
        <v>0</v>
      </c>
      <c r="P319" s="29">
        <f t="shared" si="119"/>
        <v>0</v>
      </c>
      <c r="Q319" s="29">
        <f t="shared" si="119"/>
        <v>0</v>
      </c>
      <c r="R319" s="29">
        <f t="shared" si="119"/>
        <v>0</v>
      </c>
      <c r="S319" s="29">
        <f t="shared" si="119"/>
        <v>0</v>
      </c>
      <c r="T319" s="29">
        <f t="shared" si="119"/>
        <v>0</v>
      </c>
      <c r="U319" s="29">
        <f t="shared" si="119"/>
        <v>0</v>
      </c>
      <c r="V319" s="30">
        <f t="shared" si="119"/>
        <v>1237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94" t="s">
        <v>2</v>
      </c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6"/>
      <c r="X323" s="97" t="s">
        <v>3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45798</v>
      </c>
      <c r="AJ323" s="101"/>
    </row>
    <row r="324" spans="1:44" ht="21" customHeight="1" x14ac:dyDescent="0.25">
      <c r="A324" s="4">
        <v>45798</v>
      </c>
      <c r="B324" s="3"/>
      <c r="C324" s="93"/>
      <c r="D324" s="102" t="str">
        <f>D308</f>
        <v>60X20X7,5</v>
      </c>
      <c r="E324" s="102"/>
      <c r="F324" s="102"/>
      <c r="G324" s="102" t="str">
        <f>G308</f>
        <v>60X20X10</v>
      </c>
      <c r="H324" s="102"/>
      <c r="I324" s="102"/>
      <c r="J324" s="102" t="str">
        <f>J308</f>
        <v>60X20X12,5</v>
      </c>
      <c r="K324" s="102"/>
      <c r="L324" s="102"/>
      <c r="M324" s="102" t="str">
        <f>M308</f>
        <v>60X20X15</v>
      </c>
      <c r="N324" s="102"/>
      <c r="O324" s="102"/>
      <c r="P324" s="102" t="str">
        <f>P308</f>
        <v>60X20X17,5</v>
      </c>
      <c r="Q324" s="102"/>
      <c r="R324" s="102"/>
      <c r="S324" s="102" t="str">
        <f>S308</f>
        <v>60X20X20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20">Y326*AA326*AC326</f>
        <v>9000</v>
      </c>
      <c r="AE326" s="19">
        <f t="shared" ref="AE326:AE331" si="121">400*120*60</f>
        <v>2880000</v>
      </c>
      <c r="AF326" s="19">
        <f t="shared" ref="AF326:AF331" si="122">AE326/AD326</f>
        <v>320</v>
      </c>
      <c r="AG326" s="19"/>
      <c r="AH326" s="19"/>
      <c r="AI326" s="19"/>
      <c r="AJ326" s="20">
        <f t="shared" ref="AJ326:AJ331" si="123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>
        <v>68</v>
      </c>
      <c r="H327" s="22">
        <v>89</v>
      </c>
      <c r="I327" s="22">
        <v>53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210</v>
      </c>
      <c r="X327" s="15" t="s">
        <v>23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20"/>
        <v>12000</v>
      </c>
      <c r="AE327" s="19">
        <f t="shared" si="121"/>
        <v>2880000</v>
      </c>
      <c r="AF327" s="19">
        <f t="shared" si="122"/>
        <v>240</v>
      </c>
      <c r="AG327" s="19">
        <v>60</v>
      </c>
      <c r="AH327" s="19">
        <v>52</v>
      </c>
      <c r="AI327" s="19">
        <v>58</v>
      </c>
      <c r="AJ327" s="20">
        <f t="shared" si="123"/>
        <v>40800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>
        <v>96</v>
      </c>
      <c r="H328" s="22">
        <v>117</v>
      </c>
      <c r="I328" s="22">
        <v>114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4">SUM(D328:U328)</f>
        <v>327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20"/>
        <v>15000</v>
      </c>
      <c r="AE328" s="19">
        <f t="shared" si="121"/>
        <v>2880000</v>
      </c>
      <c r="AF328" s="19">
        <f t="shared" si="122"/>
        <v>192</v>
      </c>
      <c r="AG328" s="19"/>
      <c r="AH328" s="19"/>
      <c r="AI328" s="19"/>
      <c r="AJ328" s="20">
        <f t="shared" si="123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>
        <v>95</v>
      </c>
      <c r="H329" s="22">
        <v>98</v>
      </c>
      <c r="I329" s="22">
        <v>72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4"/>
        <v>265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20"/>
        <v>18000</v>
      </c>
      <c r="AE329" s="19">
        <f t="shared" si="121"/>
        <v>2880000</v>
      </c>
      <c r="AF329" s="19">
        <f t="shared" si="122"/>
        <v>160</v>
      </c>
      <c r="AG329" s="19"/>
      <c r="AH329" s="19"/>
      <c r="AI329" s="19"/>
      <c r="AJ329" s="20">
        <f t="shared" si="123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>
        <v>28</v>
      </c>
      <c r="H330" s="22">
        <v>39</v>
      </c>
      <c r="I330" s="22">
        <v>35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4"/>
        <v>102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20"/>
        <v>21000</v>
      </c>
      <c r="AE330" s="19">
        <f t="shared" si="121"/>
        <v>2880000</v>
      </c>
      <c r="AF330" s="24">
        <f t="shared" si="122"/>
        <v>137.14285714285714</v>
      </c>
      <c r="AG330" s="19"/>
      <c r="AH330" s="19"/>
      <c r="AI330" s="19"/>
      <c r="AJ330" s="20">
        <f t="shared" si="123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>
        <v>15</v>
      </c>
      <c r="H331" s="22">
        <v>28</v>
      </c>
      <c r="I331" s="22">
        <v>10</v>
      </c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4"/>
        <v>53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20"/>
        <v>24000</v>
      </c>
      <c r="AE331" s="19">
        <f t="shared" si="121"/>
        <v>2880000</v>
      </c>
      <c r="AF331" s="19">
        <f t="shared" si="122"/>
        <v>120</v>
      </c>
      <c r="AG331" s="19"/>
      <c r="AH331" s="19"/>
      <c r="AI331" s="19"/>
      <c r="AJ331" s="20">
        <f t="shared" si="123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>
        <v>14</v>
      </c>
      <c r="H332" s="22">
        <v>17</v>
      </c>
      <c r="I332" s="22">
        <v>11</v>
      </c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4"/>
        <v>42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40800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>
        <v>43</v>
      </c>
      <c r="H333" s="22">
        <v>79</v>
      </c>
      <c r="I333" s="22">
        <v>45</v>
      </c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4"/>
        <v>167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>
        <v>31</v>
      </c>
      <c r="H334" s="22">
        <v>43</v>
      </c>
      <c r="I334" s="22">
        <v>52</v>
      </c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4"/>
        <v>126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5">SUM(D327:D334)</f>
        <v>0</v>
      </c>
      <c r="E335" s="29">
        <f t="shared" si="125"/>
        <v>0</v>
      </c>
      <c r="F335" s="29">
        <f t="shared" si="125"/>
        <v>0</v>
      </c>
      <c r="G335" s="29">
        <f t="shared" si="125"/>
        <v>390</v>
      </c>
      <c r="H335" s="29">
        <f t="shared" si="125"/>
        <v>510</v>
      </c>
      <c r="I335" s="29">
        <f t="shared" si="125"/>
        <v>392</v>
      </c>
      <c r="J335" s="29">
        <f t="shared" si="125"/>
        <v>0</v>
      </c>
      <c r="K335" s="29">
        <f t="shared" si="125"/>
        <v>0</v>
      </c>
      <c r="L335" s="29">
        <f t="shared" si="125"/>
        <v>0</v>
      </c>
      <c r="M335" s="29">
        <f t="shared" si="125"/>
        <v>0</v>
      </c>
      <c r="N335" s="29">
        <f t="shared" si="125"/>
        <v>0</v>
      </c>
      <c r="O335" s="29">
        <f t="shared" si="125"/>
        <v>0</v>
      </c>
      <c r="P335" s="29">
        <f t="shared" si="125"/>
        <v>0</v>
      </c>
      <c r="Q335" s="29">
        <f t="shared" si="125"/>
        <v>0</v>
      </c>
      <c r="R335" s="29">
        <f t="shared" si="125"/>
        <v>0</v>
      </c>
      <c r="S335" s="29">
        <f t="shared" si="125"/>
        <v>0</v>
      </c>
      <c r="T335" s="29">
        <f t="shared" si="125"/>
        <v>0</v>
      </c>
      <c r="U335" s="29">
        <f t="shared" si="125"/>
        <v>0</v>
      </c>
      <c r="V335" s="30">
        <f t="shared" si="125"/>
        <v>1292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94" t="s">
        <v>2</v>
      </c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6"/>
      <c r="X339" s="97" t="s">
        <v>3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45799</v>
      </c>
      <c r="AJ339" s="101"/>
    </row>
    <row r="340" spans="1:44" ht="21" customHeight="1" x14ac:dyDescent="0.25">
      <c r="A340" s="4">
        <v>45799</v>
      </c>
      <c r="B340" s="3"/>
      <c r="C340" s="93"/>
      <c r="D340" s="102" t="str">
        <f>D324</f>
        <v>60X20X7,5</v>
      </c>
      <c r="E340" s="102"/>
      <c r="F340" s="102"/>
      <c r="G340" s="102" t="str">
        <f>G324</f>
        <v>60X20X10</v>
      </c>
      <c r="H340" s="102"/>
      <c r="I340" s="102"/>
      <c r="J340" s="102" t="str">
        <f>J324</f>
        <v>60X20X12,5</v>
      </c>
      <c r="K340" s="102"/>
      <c r="L340" s="102"/>
      <c r="M340" s="102" t="str">
        <f>M324</f>
        <v>60X20X15</v>
      </c>
      <c r="N340" s="102"/>
      <c r="O340" s="102"/>
      <c r="P340" s="102" t="str">
        <f>P324</f>
        <v>60X20X17,5</v>
      </c>
      <c r="Q340" s="102"/>
      <c r="R340" s="102"/>
      <c r="S340" s="102" t="str">
        <f>S324</f>
        <v>60X20X20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6">Y342*AA342*AC342</f>
        <v>9000</v>
      </c>
      <c r="AE342" s="19">
        <f t="shared" ref="AE342:AE347" si="127">400*120*60</f>
        <v>2880000</v>
      </c>
      <c r="AF342" s="19">
        <f t="shared" ref="AF342:AF347" si="128">AE342/AD342</f>
        <v>320</v>
      </c>
      <c r="AG342" s="19"/>
      <c r="AH342" s="19"/>
      <c r="AI342" s="19"/>
      <c r="AJ342" s="20">
        <f t="shared" ref="AJ342:AJ347" si="129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>
        <v>58</v>
      </c>
      <c r="H343" s="22">
        <v>90</v>
      </c>
      <c r="I343" s="22">
        <v>73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221</v>
      </c>
      <c r="X343" s="15" t="s">
        <v>23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6"/>
        <v>12000</v>
      </c>
      <c r="AE343" s="19">
        <f t="shared" si="127"/>
        <v>2880000</v>
      </c>
      <c r="AF343" s="19">
        <f t="shared" si="128"/>
        <v>240</v>
      </c>
      <c r="AG343" s="19">
        <v>60</v>
      </c>
      <c r="AH343" s="19">
        <v>55</v>
      </c>
      <c r="AI343" s="19">
        <v>55</v>
      </c>
      <c r="AJ343" s="20">
        <f t="shared" si="129"/>
        <v>40800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>
        <v>118</v>
      </c>
      <c r="H344" s="22">
        <v>102</v>
      </c>
      <c r="I344" s="22">
        <v>92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30">SUM(D344:U344)</f>
        <v>312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6"/>
        <v>15000</v>
      </c>
      <c r="AE344" s="19">
        <f t="shared" si="127"/>
        <v>2880000</v>
      </c>
      <c r="AF344" s="19">
        <f t="shared" si="128"/>
        <v>192</v>
      </c>
      <c r="AG344" s="19"/>
      <c r="AH344" s="19"/>
      <c r="AI344" s="19"/>
      <c r="AJ344" s="20">
        <f t="shared" si="129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>
        <v>98</v>
      </c>
      <c r="H345" s="22">
        <v>72</v>
      </c>
      <c r="I345" s="22">
        <v>63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30"/>
        <v>233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6"/>
        <v>18000</v>
      </c>
      <c r="AE345" s="19">
        <f t="shared" si="127"/>
        <v>2880000</v>
      </c>
      <c r="AF345" s="19">
        <f t="shared" si="128"/>
        <v>160</v>
      </c>
      <c r="AG345" s="19"/>
      <c r="AH345" s="19"/>
      <c r="AI345" s="19"/>
      <c r="AJ345" s="20">
        <f t="shared" si="129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>
        <v>40</v>
      </c>
      <c r="H346" s="22">
        <v>13</v>
      </c>
      <c r="I346" s="22">
        <v>19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30"/>
        <v>72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6"/>
        <v>21000</v>
      </c>
      <c r="AE346" s="19">
        <f t="shared" si="127"/>
        <v>2880000</v>
      </c>
      <c r="AF346" s="24">
        <f t="shared" si="128"/>
        <v>137.14285714285714</v>
      </c>
      <c r="AG346" s="19"/>
      <c r="AH346" s="19"/>
      <c r="AI346" s="19"/>
      <c r="AJ346" s="20">
        <f t="shared" si="129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>
        <v>28</v>
      </c>
      <c r="H347" s="22">
        <v>28</v>
      </c>
      <c r="I347" s="22">
        <v>25</v>
      </c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30"/>
        <v>81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6"/>
        <v>24000</v>
      </c>
      <c r="AE347" s="19">
        <f t="shared" si="127"/>
        <v>2880000</v>
      </c>
      <c r="AF347" s="19">
        <f t="shared" si="128"/>
        <v>120</v>
      </c>
      <c r="AG347" s="19"/>
      <c r="AH347" s="19"/>
      <c r="AI347" s="19"/>
      <c r="AJ347" s="20">
        <f t="shared" si="129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>
        <v>16</v>
      </c>
      <c r="H348" s="22">
        <v>20</v>
      </c>
      <c r="I348" s="22">
        <v>18</v>
      </c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30"/>
        <v>54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40800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>
        <v>46</v>
      </c>
      <c r="H349" s="22">
        <v>43</v>
      </c>
      <c r="I349" s="22">
        <v>46</v>
      </c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30"/>
        <v>135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>
        <v>52</v>
      </c>
      <c r="H350" s="22">
        <v>58</v>
      </c>
      <c r="I350" s="22">
        <v>37</v>
      </c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30"/>
        <v>147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1">SUM(D343:D350)</f>
        <v>0</v>
      </c>
      <c r="E351" s="29">
        <f t="shared" si="131"/>
        <v>0</v>
      </c>
      <c r="F351" s="29">
        <f t="shared" si="131"/>
        <v>0</v>
      </c>
      <c r="G351" s="29">
        <f t="shared" si="131"/>
        <v>456</v>
      </c>
      <c r="H351" s="29">
        <f t="shared" si="131"/>
        <v>426</v>
      </c>
      <c r="I351" s="29">
        <f t="shared" si="131"/>
        <v>373</v>
      </c>
      <c r="J351" s="29">
        <f t="shared" si="131"/>
        <v>0</v>
      </c>
      <c r="K351" s="29">
        <f t="shared" si="131"/>
        <v>0</v>
      </c>
      <c r="L351" s="29">
        <f t="shared" si="131"/>
        <v>0</v>
      </c>
      <c r="M351" s="29">
        <f t="shared" si="131"/>
        <v>0</v>
      </c>
      <c r="N351" s="29">
        <f t="shared" si="131"/>
        <v>0</v>
      </c>
      <c r="O351" s="29">
        <f t="shared" si="131"/>
        <v>0</v>
      </c>
      <c r="P351" s="29">
        <f t="shared" si="131"/>
        <v>0</v>
      </c>
      <c r="Q351" s="29">
        <f t="shared" si="131"/>
        <v>0</v>
      </c>
      <c r="R351" s="29">
        <f t="shared" si="131"/>
        <v>0</v>
      </c>
      <c r="S351" s="29">
        <f t="shared" si="131"/>
        <v>0</v>
      </c>
      <c r="T351" s="29">
        <f t="shared" si="131"/>
        <v>0</v>
      </c>
      <c r="U351" s="29">
        <f t="shared" si="131"/>
        <v>0</v>
      </c>
      <c r="V351" s="30">
        <f t="shared" si="131"/>
        <v>1255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94" t="s">
        <v>2</v>
      </c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6"/>
      <c r="X355" s="97" t="s">
        <v>3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45800</v>
      </c>
      <c r="AJ355" s="101"/>
    </row>
    <row r="356" spans="1:44" ht="21" customHeight="1" x14ac:dyDescent="0.25">
      <c r="A356" s="4">
        <v>45800</v>
      </c>
      <c r="B356" s="3"/>
      <c r="C356" s="93"/>
      <c r="D356" s="102" t="str">
        <f>D340</f>
        <v>60X20X7,5</v>
      </c>
      <c r="E356" s="102"/>
      <c r="F356" s="102"/>
      <c r="G356" s="102" t="str">
        <f>G340</f>
        <v>60X20X10</v>
      </c>
      <c r="H356" s="102"/>
      <c r="I356" s="102"/>
      <c r="J356" s="102" t="str">
        <f>J340</f>
        <v>60X20X12,5</v>
      </c>
      <c r="K356" s="102"/>
      <c r="L356" s="102"/>
      <c r="M356" s="102" t="str">
        <f>M340</f>
        <v>60X20X15</v>
      </c>
      <c r="N356" s="102"/>
      <c r="O356" s="102"/>
      <c r="P356" s="102" t="str">
        <f>P340</f>
        <v>60X20X17,5</v>
      </c>
      <c r="Q356" s="102"/>
      <c r="R356" s="102"/>
      <c r="S356" s="102" t="str">
        <f>S340</f>
        <v>60X20X20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2">Y358*AA358*AC358</f>
        <v>9000</v>
      </c>
      <c r="AE358" s="19">
        <f t="shared" ref="AE358:AE363" si="133">400*120*60</f>
        <v>2880000</v>
      </c>
      <c r="AF358" s="19">
        <f t="shared" ref="AF358:AF363" si="134">AE358/AD358</f>
        <v>320</v>
      </c>
      <c r="AG358" s="19"/>
      <c r="AH358" s="19"/>
      <c r="AI358" s="19"/>
      <c r="AJ358" s="20">
        <f t="shared" ref="AJ358:AJ363" si="135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>
        <v>76</v>
      </c>
      <c r="H359" s="22">
        <v>85</v>
      </c>
      <c r="I359" s="22">
        <v>54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215</v>
      </c>
      <c r="X359" s="15" t="s">
        <v>23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2"/>
        <v>12000</v>
      </c>
      <c r="AE359" s="19">
        <f t="shared" si="133"/>
        <v>2880000</v>
      </c>
      <c r="AF359" s="19">
        <f t="shared" si="134"/>
        <v>240</v>
      </c>
      <c r="AG359" s="19">
        <v>59</v>
      </c>
      <c r="AH359" s="19">
        <v>54</v>
      </c>
      <c r="AI359" s="19">
        <v>52</v>
      </c>
      <c r="AJ359" s="20">
        <f t="shared" si="135"/>
        <v>39600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>
        <v>128</v>
      </c>
      <c r="H360" s="22">
        <v>98</v>
      </c>
      <c r="I360" s="22">
        <v>117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6">SUM(D360:U360)</f>
        <v>343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2"/>
        <v>15000</v>
      </c>
      <c r="AE360" s="19">
        <f t="shared" si="133"/>
        <v>2880000</v>
      </c>
      <c r="AF360" s="19">
        <f t="shared" si="134"/>
        <v>192</v>
      </c>
      <c r="AG360" s="19"/>
      <c r="AH360" s="19"/>
      <c r="AI360" s="19"/>
      <c r="AJ360" s="20">
        <f t="shared" si="135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>
        <v>87</v>
      </c>
      <c r="H361" s="22">
        <v>92</v>
      </c>
      <c r="I361" s="22">
        <v>55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6"/>
        <v>234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2"/>
        <v>18000</v>
      </c>
      <c r="AE361" s="19">
        <f t="shared" si="133"/>
        <v>2880000</v>
      </c>
      <c r="AF361" s="19">
        <f t="shared" si="134"/>
        <v>160</v>
      </c>
      <c r="AG361" s="19"/>
      <c r="AH361" s="19"/>
      <c r="AI361" s="19"/>
      <c r="AJ361" s="20">
        <f t="shared" si="135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>
        <v>21</v>
      </c>
      <c r="H362" s="22">
        <v>27</v>
      </c>
      <c r="I362" s="22">
        <v>28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6"/>
        <v>76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2"/>
        <v>21000</v>
      </c>
      <c r="AE362" s="19">
        <f t="shared" si="133"/>
        <v>2880000</v>
      </c>
      <c r="AF362" s="24">
        <f t="shared" si="134"/>
        <v>137.14285714285714</v>
      </c>
      <c r="AG362" s="19"/>
      <c r="AH362" s="19"/>
      <c r="AI362" s="19"/>
      <c r="AJ362" s="20">
        <f t="shared" si="135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>
        <v>11</v>
      </c>
      <c r="H363" s="22">
        <v>21</v>
      </c>
      <c r="I363" s="22">
        <v>14</v>
      </c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6"/>
        <v>46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2"/>
        <v>24000</v>
      </c>
      <c r="AE363" s="19">
        <f t="shared" si="133"/>
        <v>2880000</v>
      </c>
      <c r="AF363" s="19">
        <f t="shared" si="134"/>
        <v>120</v>
      </c>
      <c r="AG363" s="19"/>
      <c r="AH363" s="19"/>
      <c r="AI363" s="19"/>
      <c r="AJ363" s="20">
        <f t="shared" si="135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>
        <v>10</v>
      </c>
      <c r="H364" s="22">
        <v>13</v>
      </c>
      <c r="I364" s="22">
        <v>14</v>
      </c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6"/>
        <v>37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39600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>
        <v>45</v>
      </c>
      <c r="H365" s="22">
        <v>44</v>
      </c>
      <c r="I365" s="22">
        <v>43</v>
      </c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6"/>
        <v>132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>
        <v>41</v>
      </c>
      <c r="H366" s="22">
        <v>54</v>
      </c>
      <c r="I366" s="22">
        <v>50</v>
      </c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6"/>
        <v>145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7">SUM(D359:D366)</f>
        <v>0</v>
      </c>
      <c r="E367" s="29">
        <f t="shared" si="137"/>
        <v>0</v>
      </c>
      <c r="F367" s="29">
        <f t="shared" si="137"/>
        <v>0</v>
      </c>
      <c r="G367" s="29">
        <f t="shared" si="137"/>
        <v>419</v>
      </c>
      <c r="H367" s="29">
        <f t="shared" si="137"/>
        <v>434</v>
      </c>
      <c r="I367" s="29">
        <f t="shared" si="137"/>
        <v>375</v>
      </c>
      <c r="J367" s="29">
        <f t="shared" si="137"/>
        <v>0</v>
      </c>
      <c r="K367" s="29">
        <f t="shared" si="137"/>
        <v>0</v>
      </c>
      <c r="L367" s="29">
        <f t="shared" si="137"/>
        <v>0</v>
      </c>
      <c r="M367" s="29">
        <f t="shared" si="137"/>
        <v>0</v>
      </c>
      <c r="N367" s="29">
        <f t="shared" si="137"/>
        <v>0</v>
      </c>
      <c r="O367" s="29">
        <f t="shared" si="137"/>
        <v>0</v>
      </c>
      <c r="P367" s="29">
        <f t="shared" si="137"/>
        <v>0</v>
      </c>
      <c r="Q367" s="29">
        <f t="shared" si="137"/>
        <v>0</v>
      </c>
      <c r="R367" s="29">
        <f t="shared" si="137"/>
        <v>0</v>
      </c>
      <c r="S367" s="29">
        <f t="shared" si="137"/>
        <v>0</v>
      </c>
      <c r="T367" s="29">
        <f t="shared" si="137"/>
        <v>0</v>
      </c>
      <c r="U367" s="29">
        <f t="shared" si="137"/>
        <v>0</v>
      </c>
      <c r="V367" s="30">
        <f t="shared" si="137"/>
        <v>1228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94" t="s">
        <v>2</v>
      </c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6"/>
      <c r="X371" s="97" t="s">
        <v>3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45801</v>
      </c>
      <c r="AJ371" s="101"/>
    </row>
    <row r="372" spans="1:44" ht="21" customHeight="1" x14ac:dyDescent="0.25">
      <c r="A372" s="4">
        <v>45801</v>
      </c>
      <c r="B372" s="3"/>
      <c r="C372" s="93"/>
      <c r="D372" s="102" t="str">
        <f>D356</f>
        <v>60X20X7,5</v>
      </c>
      <c r="E372" s="102"/>
      <c r="F372" s="102"/>
      <c r="G372" s="102" t="str">
        <f>G356</f>
        <v>60X20X10</v>
      </c>
      <c r="H372" s="102"/>
      <c r="I372" s="102"/>
      <c r="J372" s="102" t="str">
        <f>J356</f>
        <v>60X20X12,5</v>
      </c>
      <c r="K372" s="102"/>
      <c r="L372" s="102"/>
      <c r="M372" s="102" t="str">
        <f>M356</f>
        <v>60X20X15</v>
      </c>
      <c r="N372" s="102"/>
      <c r="O372" s="102"/>
      <c r="P372" s="102" t="str">
        <f>P356</f>
        <v>60X20X17,5</v>
      </c>
      <c r="Q372" s="102"/>
      <c r="R372" s="102"/>
      <c r="S372" s="102" t="str">
        <f>S356</f>
        <v>60X20X20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8">Y374*AA374*AC374</f>
        <v>9000</v>
      </c>
      <c r="AE374" s="19">
        <f t="shared" ref="AE374:AE379" si="139">400*120*60</f>
        <v>2880000</v>
      </c>
      <c r="AF374" s="19">
        <f t="shared" ref="AF374:AF379" si="140">AE374/AD374</f>
        <v>320</v>
      </c>
      <c r="AG374" s="19"/>
      <c r="AH374" s="19"/>
      <c r="AI374" s="19"/>
      <c r="AJ374" s="20">
        <f t="shared" ref="AJ374:AJ379" si="141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>
        <v>30</v>
      </c>
      <c r="H375" s="22">
        <v>43</v>
      </c>
      <c r="I375" s="22">
        <v>36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109</v>
      </c>
      <c r="X375" s="15" t="s">
        <v>23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8"/>
        <v>12000</v>
      </c>
      <c r="AE375" s="19">
        <f t="shared" si="139"/>
        <v>2880000</v>
      </c>
      <c r="AF375" s="19">
        <f t="shared" si="140"/>
        <v>240</v>
      </c>
      <c r="AG375" s="19">
        <v>27</v>
      </c>
      <c r="AH375" s="19">
        <v>28</v>
      </c>
      <c r="AI375" s="19">
        <v>26</v>
      </c>
      <c r="AJ375" s="20">
        <f t="shared" si="141"/>
        <v>19440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>
        <v>58</v>
      </c>
      <c r="H376" s="22">
        <v>49</v>
      </c>
      <c r="I376" s="22">
        <v>55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2">SUM(D376:U376)</f>
        <v>162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8"/>
        <v>15000</v>
      </c>
      <c r="AE376" s="19">
        <f t="shared" si="139"/>
        <v>2880000</v>
      </c>
      <c r="AF376" s="19">
        <f t="shared" si="140"/>
        <v>192</v>
      </c>
      <c r="AG376" s="19"/>
      <c r="AH376" s="19"/>
      <c r="AI376" s="19"/>
      <c r="AJ376" s="20">
        <f t="shared" si="141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>
        <v>42</v>
      </c>
      <c r="H377" s="22">
        <v>36</v>
      </c>
      <c r="I377" s="22">
        <v>32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2"/>
        <v>110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8"/>
        <v>18000</v>
      </c>
      <c r="AE377" s="19">
        <f t="shared" si="139"/>
        <v>2880000</v>
      </c>
      <c r="AF377" s="19">
        <f t="shared" si="140"/>
        <v>160</v>
      </c>
      <c r="AG377" s="19"/>
      <c r="AH377" s="19"/>
      <c r="AI377" s="19"/>
      <c r="AJ377" s="20">
        <f t="shared" si="141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>
        <v>20</v>
      </c>
      <c r="H378" s="22">
        <v>8</v>
      </c>
      <c r="I378" s="22">
        <v>11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2"/>
        <v>39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8"/>
        <v>21000</v>
      </c>
      <c r="AE378" s="19">
        <f t="shared" si="139"/>
        <v>2880000</v>
      </c>
      <c r="AF378" s="24">
        <f t="shared" si="140"/>
        <v>137.14285714285714</v>
      </c>
      <c r="AG378" s="19"/>
      <c r="AH378" s="19"/>
      <c r="AI378" s="19"/>
      <c r="AJ378" s="20">
        <f t="shared" si="141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>
        <v>8</v>
      </c>
      <c r="H379" s="22">
        <v>5</v>
      </c>
      <c r="I379" s="22">
        <v>7</v>
      </c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2"/>
        <v>20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8"/>
        <v>24000</v>
      </c>
      <c r="AE379" s="19">
        <f t="shared" si="139"/>
        <v>2880000</v>
      </c>
      <c r="AF379" s="19">
        <f t="shared" si="140"/>
        <v>120</v>
      </c>
      <c r="AG379" s="19"/>
      <c r="AH379" s="19"/>
      <c r="AI379" s="19"/>
      <c r="AJ379" s="20">
        <f t="shared" si="141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>
        <v>8</v>
      </c>
      <c r="H380" s="22">
        <v>8</v>
      </c>
      <c r="I380" s="22">
        <v>5</v>
      </c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2"/>
        <v>21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19440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>
        <v>21</v>
      </c>
      <c r="H381" s="22">
        <v>26</v>
      </c>
      <c r="I381" s="22">
        <v>36</v>
      </c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2"/>
        <v>83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>
        <v>20</v>
      </c>
      <c r="H382" s="22">
        <v>21</v>
      </c>
      <c r="I382" s="22">
        <v>18</v>
      </c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2"/>
        <v>59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3">SUM(D375:D382)</f>
        <v>0</v>
      </c>
      <c r="E383" s="29">
        <f t="shared" si="143"/>
        <v>0</v>
      </c>
      <c r="F383" s="29">
        <f t="shared" si="143"/>
        <v>0</v>
      </c>
      <c r="G383" s="29">
        <f t="shared" si="143"/>
        <v>207</v>
      </c>
      <c r="H383" s="29">
        <f t="shared" si="143"/>
        <v>196</v>
      </c>
      <c r="I383" s="29">
        <f t="shared" si="143"/>
        <v>200</v>
      </c>
      <c r="J383" s="29">
        <f t="shared" si="143"/>
        <v>0</v>
      </c>
      <c r="K383" s="29">
        <f t="shared" si="143"/>
        <v>0</v>
      </c>
      <c r="L383" s="29">
        <f t="shared" si="143"/>
        <v>0</v>
      </c>
      <c r="M383" s="29">
        <f t="shared" si="143"/>
        <v>0</v>
      </c>
      <c r="N383" s="29">
        <f t="shared" si="143"/>
        <v>0</v>
      </c>
      <c r="O383" s="29">
        <f t="shared" si="143"/>
        <v>0</v>
      </c>
      <c r="P383" s="29">
        <f t="shared" si="143"/>
        <v>0</v>
      </c>
      <c r="Q383" s="29">
        <f t="shared" si="143"/>
        <v>0</v>
      </c>
      <c r="R383" s="29">
        <f t="shared" si="143"/>
        <v>0</v>
      </c>
      <c r="S383" s="29">
        <f t="shared" si="143"/>
        <v>0</v>
      </c>
      <c r="T383" s="29">
        <f t="shared" si="143"/>
        <v>0</v>
      </c>
      <c r="U383" s="29">
        <f t="shared" si="143"/>
        <v>0</v>
      </c>
      <c r="V383" s="30">
        <f t="shared" si="143"/>
        <v>603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94" t="s">
        <v>2</v>
      </c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6"/>
      <c r="X387" s="97" t="s">
        <v>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45802</v>
      </c>
      <c r="AJ387" s="101"/>
    </row>
    <row r="388" spans="1:44" ht="21" customHeight="1" x14ac:dyDescent="0.25">
      <c r="A388" s="4">
        <v>45802</v>
      </c>
      <c r="B388" s="3"/>
      <c r="C388" s="93"/>
      <c r="D388" s="102" t="str">
        <f>D372</f>
        <v>60X20X7,5</v>
      </c>
      <c r="E388" s="102"/>
      <c r="F388" s="102"/>
      <c r="G388" s="102" t="str">
        <f>G372</f>
        <v>60X20X10</v>
      </c>
      <c r="H388" s="102"/>
      <c r="I388" s="102"/>
      <c r="J388" s="102" t="str">
        <f>J372</f>
        <v>60X20X12,5</v>
      </c>
      <c r="K388" s="102"/>
      <c r="L388" s="102"/>
      <c r="M388" s="102" t="str">
        <f>M372</f>
        <v>60X20X15</v>
      </c>
      <c r="N388" s="102"/>
      <c r="O388" s="102"/>
      <c r="P388" s="102" t="str">
        <f>P372</f>
        <v>60X20X17,5</v>
      </c>
      <c r="Q388" s="102"/>
      <c r="R388" s="102"/>
      <c r="S388" s="102" t="str">
        <f>S372</f>
        <v>60X20X20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4">Y390*AA390*AC390</f>
        <v>9000</v>
      </c>
      <c r="AE390" s="19">
        <f t="shared" ref="AE390:AE395" si="145">400*120*60</f>
        <v>2880000</v>
      </c>
      <c r="AF390" s="19">
        <f t="shared" ref="AF390:AF395" si="146">AE390/AD390</f>
        <v>320</v>
      </c>
      <c r="AG390" s="19"/>
      <c r="AH390" s="19"/>
      <c r="AI390" s="19"/>
      <c r="AJ390" s="20">
        <f t="shared" ref="AJ390:AJ395" si="147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0</v>
      </c>
      <c r="X391" s="15" t="s">
        <v>23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4"/>
        <v>12000</v>
      </c>
      <c r="AE391" s="19">
        <f t="shared" si="145"/>
        <v>2880000</v>
      </c>
      <c r="AF391" s="19">
        <f t="shared" si="146"/>
        <v>240</v>
      </c>
      <c r="AG391" s="19"/>
      <c r="AH391" s="19"/>
      <c r="AI391" s="19"/>
      <c r="AJ391" s="20">
        <f t="shared" si="147"/>
        <v>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8">SUM(D392:U392)</f>
        <v>0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4"/>
        <v>15000</v>
      </c>
      <c r="AE392" s="19">
        <f t="shared" si="145"/>
        <v>2880000</v>
      </c>
      <c r="AF392" s="19">
        <f t="shared" si="146"/>
        <v>192</v>
      </c>
      <c r="AG392" s="19"/>
      <c r="AH392" s="19"/>
      <c r="AI392" s="19"/>
      <c r="AJ392" s="20">
        <f t="shared" si="147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8"/>
        <v>0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4"/>
        <v>18000</v>
      </c>
      <c r="AE393" s="19">
        <f t="shared" si="145"/>
        <v>2880000</v>
      </c>
      <c r="AF393" s="19">
        <f t="shared" si="146"/>
        <v>160</v>
      </c>
      <c r="AG393" s="19"/>
      <c r="AH393" s="19"/>
      <c r="AI393" s="19"/>
      <c r="AJ393" s="20">
        <f t="shared" si="147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8"/>
        <v>0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4"/>
        <v>21000</v>
      </c>
      <c r="AE394" s="19">
        <f t="shared" si="145"/>
        <v>2880000</v>
      </c>
      <c r="AF394" s="24">
        <f t="shared" si="146"/>
        <v>137.14285714285714</v>
      </c>
      <c r="AG394" s="19"/>
      <c r="AH394" s="19"/>
      <c r="AI394" s="19"/>
      <c r="AJ394" s="20">
        <f t="shared" si="147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8"/>
        <v>0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4"/>
        <v>24000</v>
      </c>
      <c r="AE395" s="19">
        <f t="shared" si="145"/>
        <v>2880000</v>
      </c>
      <c r="AF395" s="19">
        <f t="shared" si="146"/>
        <v>120</v>
      </c>
      <c r="AG395" s="19"/>
      <c r="AH395" s="19"/>
      <c r="AI395" s="19"/>
      <c r="AJ395" s="20">
        <f t="shared" si="147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8"/>
        <v>0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8"/>
        <v>0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8"/>
        <v>0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9">SUM(D391:D398)</f>
        <v>0</v>
      </c>
      <c r="E399" s="29">
        <f t="shared" si="149"/>
        <v>0</v>
      </c>
      <c r="F399" s="29">
        <f t="shared" si="149"/>
        <v>0</v>
      </c>
      <c r="G399" s="29">
        <f t="shared" si="149"/>
        <v>0</v>
      </c>
      <c r="H399" s="29">
        <f t="shared" si="149"/>
        <v>0</v>
      </c>
      <c r="I399" s="29">
        <f t="shared" si="149"/>
        <v>0</v>
      </c>
      <c r="J399" s="29">
        <f t="shared" si="149"/>
        <v>0</v>
      </c>
      <c r="K399" s="29">
        <f t="shared" si="149"/>
        <v>0</v>
      </c>
      <c r="L399" s="29">
        <f t="shared" si="149"/>
        <v>0</v>
      </c>
      <c r="M399" s="29">
        <f t="shared" si="149"/>
        <v>0</v>
      </c>
      <c r="N399" s="29">
        <f t="shared" si="149"/>
        <v>0</v>
      </c>
      <c r="O399" s="29">
        <f t="shared" si="149"/>
        <v>0</v>
      </c>
      <c r="P399" s="29">
        <f t="shared" si="149"/>
        <v>0</v>
      </c>
      <c r="Q399" s="29">
        <f t="shared" si="149"/>
        <v>0</v>
      </c>
      <c r="R399" s="29">
        <f t="shared" si="149"/>
        <v>0</v>
      </c>
      <c r="S399" s="29">
        <f t="shared" si="149"/>
        <v>0</v>
      </c>
      <c r="T399" s="29">
        <f t="shared" si="149"/>
        <v>0</v>
      </c>
      <c r="U399" s="29">
        <f t="shared" si="149"/>
        <v>0</v>
      </c>
      <c r="V399" s="30">
        <f t="shared" si="149"/>
        <v>0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94" t="s">
        <v>2</v>
      </c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6"/>
      <c r="X403" s="97" t="s">
        <v>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45803</v>
      </c>
      <c r="AJ403" s="101"/>
    </row>
    <row r="404" spans="1:44" ht="21" customHeight="1" x14ac:dyDescent="0.25">
      <c r="A404" s="4">
        <v>45803</v>
      </c>
      <c r="B404" s="3"/>
      <c r="C404" s="93"/>
      <c r="D404" s="102" t="str">
        <f>D388</f>
        <v>60X20X7,5</v>
      </c>
      <c r="E404" s="102"/>
      <c r="F404" s="102"/>
      <c r="G404" s="102" t="str">
        <f>G388</f>
        <v>60X20X10</v>
      </c>
      <c r="H404" s="102"/>
      <c r="I404" s="102"/>
      <c r="J404" s="102" t="str">
        <f>J388</f>
        <v>60X20X12,5</v>
      </c>
      <c r="K404" s="102"/>
      <c r="L404" s="102"/>
      <c r="M404" s="102" t="str">
        <f>M388</f>
        <v>60X20X15</v>
      </c>
      <c r="N404" s="102"/>
      <c r="O404" s="102"/>
      <c r="P404" s="102" t="str">
        <f>P388</f>
        <v>60X20X17,5</v>
      </c>
      <c r="Q404" s="102"/>
      <c r="R404" s="102"/>
      <c r="S404" s="102" t="str">
        <f>S388</f>
        <v>60X20X20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50">Y406*AA406*AC406</f>
        <v>9000</v>
      </c>
      <c r="AE406" s="19">
        <f t="shared" ref="AE406:AE411" si="151">400*120*60</f>
        <v>2880000</v>
      </c>
      <c r="AF406" s="19">
        <f t="shared" ref="AF406:AF411" si="152">AE406/AD406</f>
        <v>320</v>
      </c>
      <c r="AG406" s="19"/>
      <c r="AH406" s="19"/>
      <c r="AI406" s="19"/>
      <c r="AJ406" s="20">
        <f t="shared" ref="AJ406:AJ411" si="153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0</v>
      </c>
      <c r="X407" s="15" t="s">
        <v>23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50"/>
        <v>12000</v>
      </c>
      <c r="AE407" s="19">
        <f t="shared" si="151"/>
        <v>2880000</v>
      </c>
      <c r="AF407" s="19">
        <f t="shared" si="152"/>
        <v>240</v>
      </c>
      <c r="AG407" s="19"/>
      <c r="AH407" s="19"/>
      <c r="AI407" s="19"/>
      <c r="AJ407" s="20">
        <f t="shared" si="153"/>
        <v>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4">SUM(D408:U408)</f>
        <v>0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50"/>
        <v>15000</v>
      </c>
      <c r="AE408" s="19">
        <f t="shared" si="151"/>
        <v>2880000</v>
      </c>
      <c r="AF408" s="19">
        <f t="shared" si="152"/>
        <v>192</v>
      </c>
      <c r="AG408" s="19"/>
      <c r="AH408" s="19"/>
      <c r="AI408" s="19"/>
      <c r="AJ408" s="20">
        <f t="shared" si="153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4"/>
        <v>0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50"/>
        <v>18000</v>
      </c>
      <c r="AE409" s="19">
        <f t="shared" si="151"/>
        <v>2880000</v>
      </c>
      <c r="AF409" s="19">
        <f t="shared" si="152"/>
        <v>160</v>
      </c>
      <c r="AG409" s="19"/>
      <c r="AH409" s="19"/>
      <c r="AI409" s="19"/>
      <c r="AJ409" s="20">
        <f t="shared" si="153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4"/>
        <v>0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50"/>
        <v>21000</v>
      </c>
      <c r="AE410" s="19">
        <f t="shared" si="151"/>
        <v>2880000</v>
      </c>
      <c r="AF410" s="24">
        <f t="shared" si="152"/>
        <v>137.14285714285714</v>
      </c>
      <c r="AG410" s="19"/>
      <c r="AH410" s="19"/>
      <c r="AI410" s="19"/>
      <c r="AJ410" s="20">
        <f t="shared" si="153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4"/>
        <v>0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50"/>
        <v>24000</v>
      </c>
      <c r="AE411" s="19">
        <f t="shared" si="151"/>
        <v>2880000</v>
      </c>
      <c r="AF411" s="19">
        <f t="shared" si="152"/>
        <v>120</v>
      </c>
      <c r="AG411" s="19"/>
      <c r="AH411" s="19"/>
      <c r="AI411" s="19"/>
      <c r="AJ411" s="20">
        <f t="shared" si="153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4"/>
        <v>0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4"/>
        <v>0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4"/>
        <v>0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5">SUM(D407:D414)</f>
        <v>0</v>
      </c>
      <c r="E415" s="29">
        <f t="shared" si="155"/>
        <v>0</v>
      </c>
      <c r="F415" s="29">
        <f t="shared" si="155"/>
        <v>0</v>
      </c>
      <c r="G415" s="29">
        <f t="shared" si="155"/>
        <v>0</v>
      </c>
      <c r="H415" s="29">
        <f t="shared" si="155"/>
        <v>0</v>
      </c>
      <c r="I415" s="29">
        <f t="shared" si="155"/>
        <v>0</v>
      </c>
      <c r="J415" s="29">
        <f t="shared" si="155"/>
        <v>0</v>
      </c>
      <c r="K415" s="29">
        <f t="shared" si="155"/>
        <v>0</v>
      </c>
      <c r="L415" s="29">
        <f t="shared" si="155"/>
        <v>0</v>
      </c>
      <c r="M415" s="29">
        <f t="shared" si="155"/>
        <v>0</v>
      </c>
      <c r="N415" s="29">
        <f t="shared" si="155"/>
        <v>0</v>
      </c>
      <c r="O415" s="29">
        <f t="shared" si="155"/>
        <v>0</v>
      </c>
      <c r="P415" s="29">
        <f t="shared" si="155"/>
        <v>0</v>
      </c>
      <c r="Q415" s="29">
        <f t="shared" si="155"/>
        <v>0</v>
      </c>
      <c r="R415" s="29">
        <f t="shared" si="155"/>
        <v>0</v>
      </c>
      <c r="S415" s="29">
        <f t="shared" si="155"/>
        <v>0</v>
      </c>
      <c r="T415" s="29">
        <f t="shared" si="155"/>
        <v>0</v>
      </c>
      <c r="U415" s="29">
        <f t="shared" si="155"/>
        <v>0</v>
      </c>
      <c r="V415" s="30">
        <f t="shared" si="155"/>
        <v>0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94" t="s">
        <v>2</v>
      </c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6"/>
      <c r="X419" s="97" t="s">
        <v>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45804</v>
      </c>
      <c r="AJ419" s="101"/>
    </row>
    <row r="420" spans="1:44" ht="21" customHeight="1" x14ac:dyDescent="0.25">
      <c r="A420" s="4">
        <v>45804</v>
      </c>
      <c r="B420" s="3"/>
      <c r="C420" s="93"/>
      <c r="D420" s="102" t="str">
        <f>D404</f>
        <v>60X20X7,5</v>
      </c>
      <c r="E420" s="102"/>
      <c r="F420" s="102"/>
      <c r="G420" s="102" t="str">
        <f>G404</f>
        <v>60X20X10</v>
      </c>
      <c r="H420" s="102"/>
      <c r="I420" s="102"/>
      <c r="J420" s="102" t="str">
        <f>J404</f>
        <v>60X20X12,5</v>
      </c>
      <c r="K420" s="102"/>
      <c r="L420" s="102"/>
      <c r="M420" s="102" t="str">
        <f>M404</f>
        <v>60X20X15</v>
      </c>
      <c r="N420" s="102"/>
      <c r="O420" s="102"/>
      <c r="P420" s="102" t="str">
        <f>P404</f>
        <v>60X20X17,5</v>
      </c>
      <c r="Q420" s="102"/>
      <c r="R420" s="102"/>
      <c r="S420" s="102" t="str">
        <f>S404</f>
        <v>60X20X20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6">Y422*AA422*AC422</f>
        <v>9000</v>
      </c>
      <c r="AE422" s="19">
        <f t="shared" ref="AE422:AE427" si="157">400*120*60</f>
        <v>2880000</v>
      </c>
      <c r="AF422" s="19">
        <f t="shared" ref="AF422:AF427" si="158">AE422/AD422</f>
        <v>320</v>
      </c>
      <c r="AG422" s="19"/>
      <c r="AH422" s="19"/>
      <c r="AI422" s="19"/>
      <c r="AJ422" s="20">
        <f t="shared" ref="AJ422:AJ427" si="159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52</v>
      </c>
      <c r="H423" s="22">
        <v>85</v>
      </c>
      <c r="I423" s="22">
        <v>79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216</v>
      </c>
      <c r="X423" s="15" t="s">
        <v>23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6"/>
        <v>12000</v>
      </c>
      <c r="AE423" s="19">
        <f t="shared" si="157"/>
        <v>2880000</v>
      </c>
      <c r="AF423" s="19">
        <f t="shared" si="158"/>
        <v>240</v>
      </c>
      <c r="AG423" s="19">
        <v>55</v>
      </c>
      <c r="AH423" s="19">
        <v>51</v>
      </c>
      <c r="AI423" s="19">
        <v>53</v>
      </c>
      <c r="AJ423" s="20">
        <f t="shared" si="159"/>
        <v>38160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99</v>
      </c>
      <c r="H424" s="22">
        <v>101</v>
      </c>
      <c r="I424" s="22">
        <v>96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60">SUM(D424:U424)</f>
        <v>296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6"/>
        <v>15000</v>
      </c>
      <c r="AE424" s="19">
        <f t="shared" si="157"/>
        <v>2880000</v>
      </c>
      <c r="AF424" s="19">
        <f t="shared" si="158"/>
        <v>192</v>
      </c>
      <c r="AG424" s="19"/>
      <c r="AH424" s="19"/>
      <c r="AI424" s="19"/>
      <c r="AJ424" s="20">
        <f t="shared" si="159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52</v>
      </c>
      <c r="H425" s="22">
        <v>72</v>
      </c>
      <c r="I425" s="22">
        <v>89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60"/>
        <v>213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6"/>
        <v>18000</v>
      </c>
      <c r="AE425" s="19">
        <f t="shared" si="157"/>
        <v>2880000</v>
      </c>
      <c r="AF425" s="19">
        <f t="shared" si="158"/>
        <v>160</v>
      </c>
      <c r="AG425" s="19"/>
      <c r="AH425" s="19"/>
      <c r="AI425" s="19"/>
      <c r="AJ425" s="20">
        <f t="shared" si="159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25</v>
      </c>
      <c r="H426" s="22">
        <v>36</v>
      </c>
      <c r="I426" s="22">
        <v>25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60"/>
        <v>86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6"/>
        <v>21000</v>
      </c>
      <c r="AE426" s="19">
        <f t="shared" si="157"/>
        <v>2880000</v>
      </c>
      <c r="AF426" s="24">
        <f t="shared" si="158"/>
        <v>137.14285714285714</v>
      </c>
      <c r="AG426" s="19"/>
      <c r="AH426" s="19"/>
      <c r="AI426" s="19"/>
      <c r="AJ426" s="20">
        <f t="shared" si="159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6</v>
      </c>
      <c r="H427" s="22">
        <v>26</v>
      </c>
      <c r="I427" s="22">
        <v>30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60"/>
        <v>62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6"/>
        <v>24000</v>
      </c>
      <c r="AE427" s="19">
        <f t="shared" si="157"/>
        <v>2880000</v>
      </c>
      <c r="AF427" s="19">
        <f t="shared" si="158"/>
        <v>120</v>
      </c>
      <c r="AG427" s="19"/>
      <c r="AH427" s="19"/>
      <c r="AI427" s="19"/>
      <c r="AJ427" s="20">
        <f t="shared" si="159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19</v>
      </c>
      <c r="H428" s="22">
        <v>15</v>
      </c>
      <c r="I428" s="22">
        <v>9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60"/>
        <v>43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38160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44</v>
      </c>
      <c r="H429" s="22">
        <v>44</v>
      </c>
      <c r="I429" s="22">
        <v>64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60"/>
        <v>152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39</v>
      </c>
      <c r="H430" s="22">
        <v>55</v>
      </c>
      <c r="I430" s="22">
        <v>50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60"/>
        <v>144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1">SUM(D423:D430)</f>
        <v>0</v>
      </c>
      <c r="E431" s="29">
        <f t="shared" si="161"/>
        <v>0</v>
      </c>
      <c r="F431" s="29">
        <f t="shared" si="161"/>
        <v>0</v>
      </c>
      <c r="G431" s="29">
        <f t="shared" si="161"/>
        <v>336</v>
      </c>
      <c r="H431" s="29">
        <f t="shared" si="161"/>
        <v>434</v>
      </c>
      <c r="I431" s="29">
        <f t="shared" si="161"/>
        <v>442</v>
      </c>
      <c r="J431" s="29">
        <f t="shared" si="161"/>
        <v>0</v>
      </c>
      <c r="K431" s="29">
        <f t="shared" si="161"/>
        <v>0</v>
      </c>
      <c r="L431" s="29">
        <f t="shared" si="161"/>
        <v>0</v>
      </c>
      <c r="M431" s="29">
        <f t="shared" si="161"/>
        <v>0</v>
      </c>
      <c r="N431" s="29">
        <f t="shared" si="161"/>
        <v>0</v>
      </c>
      <c r="O431" s="29">
        <f t="shared" si="161"/>
        <v>0</v>
      </c>
      <c r="P431" s="29">
        <f t="shared" si="161"/>
        <v>0</v>
      </c>
      <c r="Q431" s="29">
        <f t="shared" si="161"/>
        <v>0</v>
      </c>
      <c r="R431" s="29">
        <f t="shared" si="161"/>
        <v>0</v>
      </c>
      <c r="S431" s="29">
        <f t="shared" si="161"/>
        <v>0</v>
      </c>
      <c r="T431" s="29">
        <f t="shared" si="161"/>
        <v>0</v>
      </c>
      <c r="U431" s="29">
        <f t="shared" si="161"/>
        <v>0</v>
      </c>
      <c r="V431" s="30">
        <f t="shared" si="161"/>
        <v>1212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94" t="s">
        <v>2</v>
      </c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6"/>
      <c r="X435" s="97" t="s">
        <v>3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45805</v>
      </c>
      <c r="AJ435" s="101"/>
    </row>
    <row r="436" spans="1:44" ht="21" customHeight="1" x14ac:dyDescent="0.25">
      <c r="A436" s="4">
        <v>45805</v>
      </c>
      <c r="B436" s="3"/>
      <c r="C436" s="93"/>
      <c r="D436" s="102" t="str">
        <f>D420</f>
        <v>60X20X7,5</v>
      </c>
      <c r="E436" s="102"/>
      <c r="F436" s="102"/>
      <c r="G436" s="102" t="str">
        <f>G420</f>
        <v>60X20X10</v>
      </c>
      <c r="H436" s="102"/>
      <c r="I436" s="102"/>
      <c r="J436" s="102" t="str">
        <f>J420</f>
        <v>60X20X12,5</v>
      </c>
      <c r="K436" s="102"/>
      <c r="L436" s="102"/>
      <c r="M436" s="102" t="str">
        <f>M420</f>
        <v>60X20X15</v>
      </c>
      <c r="N436" s="102"/>
      <c r="O436" s="102"/>
      <c r="P436" s="102" t="str">
        <f>P420</f>
        <v>60X20X17,5</v>
      </c>
      <c r="Q436" s="102"/>
      <c r="R436" s="102"/>
      <c r="S436" s="102" t="str">
        <f>S420</f>
        <v>60X20X20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2">Y438*AA438*AC438</f>
        <v>9000</v>
      </c>
      <c r="AE438" s="19">
        <f t="shared" ref="AE438:AE443" si="163">400*120*60</f>
        <v>2880000</v>
      </c>
      <c r="AF438" s="19">
        <f t="shared" ref="AF438:AF443" si="164">AE438/AD438</f>
        <v>320</v>
      </c>
      <c r="AG438" s="19"/>
      <c r="AH438" s="19"/>
      <c r="AI438" s="19"/>
      <c r="AJ438" s="20">
        <f t="shared" ref="AJ438:AJ443" si="165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89</v>
      </c>
      <c r="H439" s="22">
        <v>64</v>
      </c>
      <c r="I439" s="22">
        <v>81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234</v>
      </c>
      <c r="X439" s="15" t="s">
        <v>23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2"/>
        <v>12000</v>
      </c>
      <c r="AE439" s="19">
        <f t="shared" si="163"/>
        <v>2880000</v>
      </c>
      <c r="AF439" s="19">
        <f t="shared" si="164"/>
        <v>240</v>
      </c>
      <c r="AG439" s="19">
        <v>56</v>
      </c>
      <c r="AH439" s="19">
        <v>59</v>
      </c>
      <c r="AI439" s="19">
        <v>59</v>
      </c>
      <c r="AJ439" s="20">
        <f t="shared" si="165"/>
        <v>41760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96</v>
      </c>
      <c r="H440" s="22">
        <v>92</v>
      </c>
      <c r="I440" s="22">
        <v>103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6">SUM(D440:U440)</f>
        <v>291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2"/>
        <v>15000</v>
      </c>
      <c r="AE440" s="19">
        <f t="shared" si="163"/>
        <v>2880000</v>
      </c>
      <c r="AF440" s="19">
        <f t="shared" si="164"/>
        <v>192</v>
      </c>
      <c r="AG440" s="19"/>
      <c r="AH440" s="19"/>
      <c r="AI440" s="19"/>
      <c r="AJ440" s="20">
        <f t="shared" si="165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85</v>
      </c>
      <c r="H441" s="22">
        <v>71</v>
      </c>
      <c r="I441" s="22">
        <v>57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6"/>
        <v>213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2"/>
        <v>18000</v>
      </c>
      <c r="AE441" s="19">
        <f t="shared" si="163"/>
        <v>2880000</v>
      </c>
      <c r="AF441" s="19">
        <f t="shared" si="164"/>
        <v>160</v>
      </c>
      <c r="AG441" s="19"/>
      <c r="AH441" s="19"/>
      <c r="AI441" s="19"/>
      <c r="AJ441" s="20">
        <f t="shared" si="165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40</v>
      </c>
      <c r="H442" s="22">
        <v>25</v>
      </c>
      <c r="I442" s="22">
        <v>34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6"/>
        <v>99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2"/>
        <v>21000</v>
      </c>
      <c r="AE442" s="19">
        <f t="shared" si="163"/>
        <v>2880000</v>
      </c>
      <c r="AF442" s="24">
        <f t="shared" si="164"/>
        <v>137.14285714285714</v>
      </c>
      <c r="AG442" s="19"/>
      <c r="AH442" s="19"/>
      <c r="AI442" s="19"/>
      <c r="AJ442" s="20">
        <f t="shared" si="165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19</v>
      </c>
      <c r="H443" s="22">
        <v>23</v>
      </c>
      <c r="I443" s="22">
        <v>30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6"/>
        <v>72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2"/>
        <v>24000</v>
      </c>
      <c r="AE443" s="19">
        <f t="shared" si="163"/>
        <v>2880000</v>
      </c>
      <c r="AF443" s="19">
        <f t="shared" si="164"/>
        <v>120</v>
      </c>
      <c r="AG443" s="19"/>
      <c r="AH443" s="19"/>
      <c r="AI443" s="19"/>
      <c r="AJ443" s="20">
        <f t="shared" si="165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19</v>
      </c>
      <c r="H444" s="22">
        <v>9</v>
      </c>
      <c r="I444" s="22">
        <v>13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6"/>
        <v>41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41760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49</v>
      </c>
      <c r="H445" s="22">
        <v>62</v>
      </c>
      <c r="I445" s="22">
        <v>42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6"/>
        <v>153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43</v>
      </c>
      <c r="H446" s="22">
        <v>50</v>
      </c>
      <c r="I446" s="22">
        <v>45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6"/>
        <v>138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7">SUM(D439:D446)</f>
        <v>0</v>
      </c>
      <c r="E447" s="29">
        <f t="shared" si="167"/>
        <v>0</v>
      </c>
      <c r="F447" s="29">
        <f t="shared" si="167"/>
        <v>0</v>
      </c>
      <c r="G447" s="29">
        <f t="shared" si="167"/>
        <v>440</v>
      </c>
      <c r="H447" s="29">
        <f t="shared" si="167"/>
        <v>396</v>
      </c>
      <c r="I447" s="29">
        <f t="shared" si="167"/>
        <v>405</v>
      </c>
      <c r="J447" s="29">
        <f t="shared" si="167"/>
        <v>0</v>
      </c>
      <c r="K447" s="29">
        <f t="shared" si="167"/>
        <v>0</v>
      </c>
      <c r="L447" s="29">
        <f t="shared" si="167"/>
        <v>0</v>
      </c>
      <c r="M447" s="29">
        <f t="shared" si="167"/>
        <v>0</v>
      </c>
      <c r="N447" s="29">
        <f t="shared" si="167"/>
        <v>0</v>
      </c>
      <c r="O447" s="29">
        <f t="shared" si="167"/>
        <v>0</v>
      </c>
      <c r="P447" s="29">
        <f t="shared" si="167"/>
        <v>0</v>
      </c>
      <c r="Q447" s="29">
        <f t="shared" si="167"/>
        <v>0</v>
      </c>
      <c r="R447" s="29">
        <f t="shared" si="167"/>
        <v>0</v>
      </c>
      <c r="S447" s="29">
        <f t="shared" si="167"/>
        <v>0</v>
      </c>
      <c r="T447" s="29">
        <f t="shared" si="167"/>
        <v>0</v>
      </c>
      <c r="U447" s="29">
        <f t="shared" si="167"/>
        <v>0</v>
      </c>
      <c r="V447" s="30">
        <f t="shared" si="167"/>
        <v>1241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94" t="s">
        <v>2</v>
      </c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6"/>
      <c r="X451" s="97" t="s">
        <v>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45806</v>
      </c>
      <c r="AJ451" s="101"/>
    </row>
    <row r="452" spans="1:44" ht="21" customHeight="1" x14ac:dyDescent="0.25">
      <c r="A452" s="4">
        <v>45806</v>
      </c>
      <c r="B452" s="3"/>
      <c r="C452" s="93"/>
      <c r="D452" s="102" t="str">
        <f>D436</f>
        <v>60X20X7,5</v>
      </c>
      <c r="E452" s="102"/>
      <c r="F452" s="102"/>
      <c r="G452" s="102" t="str">
        <f>G436</f>
        <v>60X20X10</v>
      </c>
      <c r="H452" s="102"/>
      <c r="I452" s="102"/>
      <c r="J452" s="102" t="str">
        <f>J436</f>
        <v>60X20X12,5</v>
      </c>
      <c r="K452" s="102"/>
      <c r="L452" s="102"/>
      <c r="M452" s="102" t="str">
        <f>M436</f>
        <v>60X20X15</v>
      </c>
      <c r="N452" s="102"/>
      <c r="O452" s="102"/>
      <c r="P452" s="102" t="str">
        <f>P436</f>
        <v>60X20X17,5</v>
      </c>
      <c r="Q452" s="102"/>
      <c r="R452" s="102"/>
      <c r="S452" s="102" t="str">
        <f>S436</f>
        <v>60X20X20</v>
      </c>
      <c r="T452" s="102"/>
      <c r="U452" s="102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8">Y454*AA454*AC454</f>
        <v>9000</v>
      </c>
      <c r="AE454" s="19">
        <f t="shared" ref="AE454:AE459" si="169">400*120*60</f>
        <v>2880000</v>
      </c>
      <c r="AF454" s="19">
        <f t="shared" ref="AF454:AF459" si="170">AE454/AD454</f>
        <v>320</v>
      </c>
      <c r="AG454" s="19"/>
      <c r="AH454" s="19"/>
      <c r="AI454" s="19"/>
      <c r="AJ454" s="20">
        <f t="shared" ref="AJ454:AJ459" si="171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56</v>
      </c>
      <c r="H455" s="22">
        <v>71</v>
      </c>
      <c r="I455" s="22">
        <v>62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189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8"/>
        <v>12000</v>
      </c>
      <c r="AE455" s="19">
        <f t="shared" si="169"/>
        <v>2880000</v>
      </c>
      <c r="AF455" s="19">
        <f t="shared" si="170"/>
        <v>240</v>
      </c>
      <c r="AG455" s="19">
        <v>54</v>
      </c>
      <c r="AH455" s="19">
        <v>51</v>
      </c>
      <c r="AI455" s="19">
        <v>55</v>
      </c>
      <c r="AJ455" s="20">
        <f t="shared" si="171"/>
        <v>38400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91</v>
      </c>
      <c r="H456" s="22">
        <v>107</v>
      </c>
      <c r="I456" s="22">
        <v>108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2">SUM(D456:U456)</f>
        <v>306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8"/>
        <v>15000</v>
      </c>
      <c r="AE456" s="19">
        <f t="shared" si="169"/>
        <v>2880000</v>
      </c>
      <c r="AF456" s="19">
        <f t="shared" si="170"/>
        <v>192</v>
      </c>
      <c r="AG456" s="19"/>
      <c r="AH456" s="19"/>
      <c r="AI456" s="19"/>
      <c r="AJ456" s="20">
        <f t="shared" si="171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70</v>
      </c>
      <c r="H457" s="22">
        <v>92</v>
      </c>
      <c r="I457" s="22">
        <v>55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2"/>
        <v>217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8"/>
        <v>18000</v>
      </c>
      <c r="AE457" s="19">
        <f t="shared" si="169"/>
        <v>2880000</v>
      </c>
      <c r="AF457" s="19">
        <f t="shared" si="170"/>
        <v>160</v>
      </c>
      <c r="AG457" s="19"/>
      <c r="AH457" s="19"/>
      <c r="AI457" s="19"/>
      <c r="AJ457" s="20">
        <f t="shared" si="171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12</v>
      </c>
      <c r="H458" s="22">
        <v>22</v>
      </c>
      <c r="I458" s="22">
        <v>17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2"/>
        <v>51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8"/>
        <v>21000</v>
      </c>
      <c r="AE458" s="19">
        <f t="shared" si="169"/>
        <v>2880000</v>
      </c>
      <c r="AF458" s="24">
        <f t="shared" si="170"/>
        <v>137.14285714285714</v>
      </c>
      <c r="AG458" s="19"/>
      <c r="AH458" s="19"/>
      <c r="AI458" s="19"/>
      <c r="AJ458" s="20">
        <f t="shared" si="171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18</v>
      </c>
      <c r="H459" s="22">
        <v>19</v>
      </c>
      <c r="I459" s="22">
        <v>15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2"/>
        <v>52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8"/>
        <v>24000</v>
      </c>
      <c r="AE459" s="19">
        <f t="shared" si="169"/>
        <v>2880000</v>
      </c>
      <c r="AF459" s="19">
        <f t="shared" si="170"/>
        <v>120</v>
      </c>
      <c r="AG459" s="19"/>
      <c r="AH459" s="19"/>
      <c r="AI459" s="19"/>
      <c r="AJ459" s="20">
        <f t="shared" si="171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10</v>
      </c>
      <c r="H460" s="22">
        <v>20</v>
      </c>
      <c r="I460" s="22">
        <v>20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2"/>
        <v>50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38400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77</v>
      </c>
      <c r="H461" s="22">
        <v>46</v>
      </c>
      <c r="I461" s="22">
        <v>54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2"/>
        <v>177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43</v>
      </c>
      <c r="H462" s="22">
        <v>52</v>
      </c>
      <c r="I462" s="22">
        <v>56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2"/>
        <v>151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3">SUM(D455:D462)</f>
        <v>0</v>
      </c>
      <c r="E463" s="29">
        <f t="shared" si="173"/>
        <v>0</v>
      </c>
      <c r="F463" s="29">
        <f t="shared" si="173"/>
        <v>0</v>
      </c>
      <c r="G463" s="29">
        <f t="shared" si="173"/>
        <v>377</v>
      </c>
      <c r="H463" s="29">
        <f t="shared" si="173"/>
        <v>429</v>
      </c>
      <c r="I463" s="29">
        <f t="shared" si="173"/>
        <v>387</v>
      </c>
      <c r="J463" s="29">
        <f t="shared" si="173"/>
        <v>0</v>
      </c>
      <c r="K463" s="29">
        <f t="shared" si="173"/>
        <v>0</v>
      </c>
      <c r="L463" s="29">
        <f t="shared" si="173"/>
        <v>0</v>
      </c>
      <c r="M463" s="29">
        <f t="shared" si="173"/>
        <v>0</v>
      </c>
      <c r="N463" s="29">
        <f t="shared" si="173"/>
        <v>0</v>
      </c>
      <c r="O463" s="29">
        <f t="shared" si="173"/>
        <v>0</v>
      </c>
      <c r="P463" s="29">
        <f t="shared" si="173"/>
        <v>0</v>
      </c>
      <c r="Q463" s="29">
        <f t="shared" si="173"/>
        <v>0</v>
      </c>
      <c r="R463" s="29">
        <f t="shared" si="173"/>
        <v>0</v>
      </c>
      <c r="S463" s="29">
        <f t="shared" si="173"/>
        <v>0</v>
      </c>
      <c r="T463" s="29">
        <f t="shared" si="173"/>
        <v>0</v>
      </c>
      <c r="U463" s="29">
        <f t="shared" si="173"/>
        <v>0</v>
      </c>
      <c r="V463" s="30">
        <f t="shared" si="173"/>
        <v>1193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94" t="s">
        <v>2</v>
      </c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6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45807</v>
      </c>
      <c r="AJ467" s="101"/>
    </row>
    <row r="468" spans="1:44" ht="21" customHeight="1" x14ac:dyDescent="0.25">
      <c r="A468" s="4">
        <v>45807</v>
      </c>
      <c r="B468" s="3"/>
      <c r="C468" s="93"/>
      <c r="D468" s="102" t="str">
        <f>D452</f>
        <v>60X20X7,5</v>
      </c>
      <c r="E468" s="102"/>
      <c r="F468" s="102"/>
      <c r="G468" s="102" t="str">
        <f>G452</f>
        <v>60X20X10</v>
      </c>
      <c r="H468" s="102"/>
      <c r="I468" s="102"/>
      <c r="J468" s="102" t="str">
        <f>J452</f>
        <v>60X20X12,5</v>
      </c>
      <c r="K468" s="102"/>
      <c r="L468" s="102"/>
      <c r="M468" s="102" t="str">
        <f>M452</f>
        <v>60X20X15</v>
      </c>
      <c r="N468" s="102"/>
      <c r="O468" s="102"/>
      <c r="P468" s="102" t="str">
        <f>P452</f>
        <v>60X20X17,5</v>
      </c>
      <c r="Q468" s="102"/>
      <c r="R468" s="102"/>
      <c r="S468" s="102" t="str">
        <f>S452</f>
        <v>60X20X20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4">Y470*AA470*AC470</f>
        <v>9000</v>
      </c>
      <c r="AE470" s="19">
        <f t="shared" ref="AE470:AE475" si="175">400*120*60</f>
        <v>2880000</v>
      </c>
      <c r="AF470" s="19">
        <f t="shared" ref="AF470:AF475" si="176">AE470/AD470</f>
        <v>320</v>
      </c>
      <c r="AG470" s="19"/>
      <c r="AH470" s="19"/>
      <c r="AI470" s="19"/>
      <c r="AJ470" s="20">
        <f t="shared" ref="AJ470:AJ475" si="177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51</v>
      </c>
      <c r="H471" s="22">
        <v>74</v>
      </c>
      <c r="I471" s="22">
        <v>50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175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4"/>
        <v>12000</v>
      </c>
      <c r="AE471" s="19">
        <f t="shared" si="175"/>
        <v>2880000</v>
      </c>
      <c r="AF471" s="19">
        <f t="shared" si="176"/>
        <v>240</v>
      </c>
      <c r="AG471" s="19">
        <v>60</v>
      </c>
      <c r="AH471" s="19">
        <v>53</v>
      </c>
      <c r="AI471" s="19">
        <v>56</v>
      </c>
      <c r="AJ471" s="20">
        <f t="shared" si="177"/>
        <v>40560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109</v>
      </c>
      <c r="H472" s="22">
        <v>102</v>
      </c>
      <c r="I472" s="22">
        <v>127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8">SUM(D472:U472)</f>
        <v>338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4"/>
        <v>15000</v>
      </c>
      <c r="AE472" s="19">
        <f t="shared" si="175"/>
        <v>2880000</v>
      </c>
      <c r="AF472" s="19">
        <f t="shared" si="176"/>
        <v>192</v>
      </c>
      <c r="AG472" s="19"/>
      <c r="AH472" s="19"/>
      <c r="AI472" s="19"/>
      <c r="AJ472" s="20">
        <f t="shared" si="177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58</v>
      </c>
      <c r="H473" s="22">
        <v>63</v>
      </c>
      <c r="I473" s="22">
        <v>79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8"/>
        <v>200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4"/>
        <v>18000</v>
      </c>
      <c r="AE473" s="19">
        <f t="shared" si="175"/>
        <v>2880000</v>
      </c>
      <c r="AF473" s="19">
        <f t="shared" si="176"/>
        <v>160</v>
      </c>
      <c r="AG473" s="19"/>
      <c r="AH473" s="19"/>
      <c r="AI473" s="19"/>
      <c r="AJ473" s="20">
        <f t="shared" si="177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20</v>
      </c>
      <c r="H474" s="22">
        <v>34</v>
      </c>
      <c r="I474" s="22">
        <v>22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8"/>
        <v>76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4"/>
        <v>21000</v>
      </c>
      <c r="AE474" s="19">
        <f t="shared" si="175"/>
        <v>2880000</v>
      </c>
      <c r="AF474" s="24">
        <f t="shared" si="176"/>
        <v>137.14285714285714</v>
      </c>
      <c r="AG474" s="19"/>
      <c r="AH474" s="19"/>
      <c r="AI474" s="19"/>
      <c r="AJ474" s="20">
        <f t="shared" si="177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11</v>
      </c>
      <c r="H475" s="22">
        <v>27</v>
      </c>
      <c r="I475" s="22">
        <v>6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8"/>
        <v>44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4"/>
        <v>24000</v>
      </c>
      <c r="AE475" s="19">
        <f t="shared" si="175"/>
        <v>2880000</v>
      </c>
      <c r="AF475" s="19">
        <f t="shared" si="176"/>
        <v>120</v>
      </c>
      <c r="AG475" s="19"/>
      <c r="AH475" s="19"/>
      <c r="AI475" s="19"/>
      <c r="AJ475" s="20">
        <f t="shared" si="177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12</v>
      </c>
      <c r="H476" s="22">
        <v>15</v>
      </c>
      <c r="I476" s="22">
        <v>12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8"/>
        <v>39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40560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51</v>
      </c>
      <c r="H477" s="22">
        <v>55</v>
      </c>
      <c r="I477" s="22">
        <v>65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8"/>
        <v>171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45</v>
      </c>
      <c r="H478" s="22">
        <v>60</v>
      </c>
      <c r="I478" s="22">
        <v>39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8"/>
        <v>144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9">SUM(D471:D478)</f>
        <v>0</v>
      </c>
      <c r="E479" s="29">
        <f t="shared" si="179"/>
        <v>0</v>
      </c>
      <c r="F479" s="29">
        <f t="shared" si="179"/>
        <v>0</v>
      </c>
      <c r="G479" s="29">
        <f t="shared" si="179"/>
        <v>357</v>
      </c>
      <c r="H479" s="29">
        <f t="shared" si="179"/>
        <v>430</v>
      </c>
      <c r="I479" s="29">
        <f t="shared" si="179"/>
        <v>400</v>
      </c>
      <c r="J479" s="29">
        <f t="shared" si="179"/>
        <v>0</v>
      </c>
      <c r="K479" s="29">
        <f t="shared" si="179"/>
        <v>0</v>
      </c>
      <c r="L479" s="29">
        <f t="shared" si="179"/>
        <v>0</v>
      </c>
      <c r="M479" s="29">
        <f t="shared" si="179"/>
        <v>0</v>
      </c>
      <c r="N479" s="29">
        <f t="shared" si="179"/>
        <v>0</v>
      </c>
      <c r="O479" s="29">
        <f t="shared" si="179"/>
        <v>0</v>
      </c>
      <c r="P479" s="29">
        <f t="shared" si="179"/>
        <v>0</v>
      </c>
      <c r="Q479" s="29">
        <f t="shared" si="179"/>
        <v>0</v>
      </c>
      <c r="R479" s="29">
        <f t="shared" si="179"/>
        <v>0</v>
      </c>
      <c r="S479" s="29">
        <f t="shared" si="179"/>
        <v>0</v>
      </c>
      <c r="T479" s="29">
        <f t="shared" si="179"/>
        <v>0</v>
      </c>
      <c r="U479" s="29">
        <f t="shared" si="179"/>
        <v>0</v>
      </c>
      <c r="V479" s="30">
        <f t="shared" si="179"/>
        <v>1187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1:44" s="31" customFormat="1" x14ac:dyDescent="0.25">
      <c r="S481" s="32"/>
      <c r="T481" s="32"/>
      <c r="U481" s="32"/>
      <c r="AD481" s="33"/>
    </row>
    <row r="482" spans="1:44" ht="15.75" thickBot="1" x14ac:dyDescent="0.3"/>
    <row r="483" spans="1:44" ht="17.25" customHeight="1" x14ac:dyDescent="0.25">
      <c r="A483" s="2"/>
      <c r="B483" s="3"/>
      <c r="C483" s="92" t="s">
        <v>1</v>
      </c>
      <c r="D483" s="94" t="s">
        <v>2</v>
      </c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6"/>
      <c r="X483" s="97" t="s">
        <v>3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9"/>
      <c r="AI483" s="100">
        <f>A484</f>
        <v>45808</v>
      </c>
      <c r="AJ483" s="101"/>
    </row>
    <row r="484" spans="1:44" ht="21" customHeight="1" x14ac:dyDescent="0.25">
      <c r="A484" s="4">
        <v>45808</v>
      </c>
      <c r="B484" s="3"/>
      <c r="C484" s="93"/>
      <c r="D484" s="102" t="str">
        <f>D468</f>
        <v>60X20X7,5</v>
      </c>
      <c r="E484" s="102"/>
      <c r="F484" s="102"/>
      <c r="G484" s="102" t="str">
        <f>G468</f>
        <v>60X20X10</v>
      </c>
      <c r="H484" s="102"/>
      <c r="I484" s="102"/>
      <c r="J484" s="102" t="str">
        <f>J468</f>
        <v>60X20X12,5</v>
      </c>
      <c r="K484" s="102"/>
      <c r="L484" s="102"/>
      <c r="M484" s="102" t="str">
        <f>M468</f>
        <v>60X20X15</v>
      </c>
      <c r="N484" s="102"/>
      <c r="O484" s="102"/>
      <c r="P484" s="102" t="str">
        <f>P468</f>
        <v>60X20X17,5</v>
      </c>
      <c r="Q484" s="102"/>
      <c r="R484" s="102"/>
      <c r="S484" s="102" t="str">
        <f>S468</f>
        <v>60X20X20</v>
      </c>
      <c r="T484" s="102"/>
      <c r="U484" s="102"/>
      <c r="V484" s="103" t="s">
        <v>10</v>
      </c>
      <c r="X484" s="104" t="s">
        <v>11</v>
      </c>
      <c r="Y484" s="105" t="s">
        <v>12</v>
      </c>
      <c r="Z484" s="105"/>
      <c r="AA484" s="105"/>
      <c r="AB484" s="105"/>
      <c r="AC484" s="105"/>
      <c r="AD484" s="6" t="s">
        <v>13</v>
      </c>
      <c r="AE484" s="7" t="s">
        <v>13</v>
      </c>
      <c r="AF484" s="7" t="s">
        <v>14</v>
      </c>
      <c r="AG484" s="105" t="s">
        <v>15</v>
      </c>
      <c r="AH484" s="105"/>
      <c r="AI484" s="105"/>
      <c r="AJ484" s="8" t="s">
        <v>10</v>
      </c>
      <c r="AL484" s="9"/>
      <c r="AM484" s="9"/>
      <c r="AN484" s="9"/>
      <c r="AO484" s="9"/>
      <c r="AP484" s="9"/>
      <c r="AQ484" s="9"/>
      <c r="AR484" s="9"/>
    </row>
    <row r="485" spans="1:44" ht="16.5" customHeight="1" thickBot="1" x14ac:dyDescent="0.3">
      <c r="A485" s="10"/>
      <c r="B485" s="3"/>
      <c r="C485" s="93"/>
      <c r="D485" s="102" t="s">
        <v>16</v>
      </c>
      <c r="E485" s="102"/>
      <c r="F485" s="102"/>
      <c r="G485" s="102" t="s">
        <v>16</v>
      </c>
      <c r="H485" s="102"/>
      <c r="I485" s="102"/>
      <c r="J485" s="102" t="s">
        <v>16</v>
      </c>
      <c r="K485" s="102"/>
      <c r="L485" s="102"/>
      <c r="M485" s="102" t="s">
        <v>16</v>
      </c>
      <c r="N485" s="102"/>
      <c r="O485" s="102"/>
      <c r="P485" s="102" t="s">
        <v>16</v>
      </c>
      <c r="Q485" s="102"/>
      <c r="R485" s="102"/>
      <c r="S485" s="102" t="s">
        <v>16</v>
      </c>
      <c r="T485" s="102"/>
      <c r="U485" s="102"/>
      <c r="V485" s="103"/>
      <c r="X485" s="104"/>
      <c r="Y485" s="106"/>
      <c r="Z485" s="106"/>
      <c r="AA485" s="106"/>
      <c r="AB485" s="106"/>
      <c r="AC485" s="106"/>
      <c r="AD485" s="6" t="s">
        <v>17</v>
      </c>
      <c r="AE485" s="7" t="s">
        <v>18</v>
      </c>
      <c r="AF485" s="7" t="s">
        <v>19</v>
      </c>
      <c r="AG485" s="6">
        <v>1</v>
      </c>
      <c r="AH485" s="6">
        <v>2</v>
      </c>
      <c r="AI485" s="6">
        <v>3</v>
      </c>
      <c r="AJ485" s="8" t="s">
        <v>20</v>
      </c>
      <c r="AL485" s="9"/>
      <c r="AM485" s="11">
        <v>60</v>
      </c>
      <c r="AN485" s="11" t="s">
        <v>21</v>
      </c>
      <c r="AO485" s="12">
        <v>20</v>
      </c>
      <c r="AP485" s="11" t="s">
        <v>21</v>
      </c>
      <c r="AQ485" s="12">
        <v>457.5</v>
      </c>
      <c r="AR485" s="9"/>
    </row>
    <row r="486" spans="1:44" ht="15.75" x14ac:dyDescent="0.25">
      <c r="A486" s="13"/>
      <c r="B486" s="3"/>
      <c r="C486" s="93"/>
      <c r="D486" s="14">
        <v>1</v>
      </c>
      <c r="E486" s="14">
        <v>2</v>
      </c>
      <c r="F486" s="14">
        <v>3</v>
      </c>
      <c r="G486" s="14">
        <v>1</v>
      </c>
      <c r="H486" s="14">
        <v>2</v>
      </c>
      <c r="I486" s="14">
        <v>3</v>
      </c>
      <c r="J486" s="14">
        <v>1</v>
      </c>
      <c r="K486" s="14">
        <v>2</v>
      </c>
      <c r="L486" s="14">
        <v>3</v>
      </c>
      <c r="M486" s="14">
        <v>1</v>
      </c>
      <c r="N486" s="14">
        <v>2</v>
      </c>
      <c r="O486" s="14">
        <v>3</v>
      </c>
      <c r="P486" s="14">
        <v>1</v>
      </c>
      <c r="Q486" s="14">
        <v>2</v>
      </c>
      <c r="R486" s="14">
        <v>3</v>
      </c>
      <c r="S486" s="14">
        <v>1</v>
      </c>
      <c r="T486" s="14">
        <v>2</v>
      </c>
      <c r="U486" s="14">
        <v>3</v>
      </c>
      <c r="V486" s="5" t="s">
        <v>20</v>
      </c>
      <c r="X486" s="15"/>
      <c r="Y486" s="16">
        <f>$AM$5</f>
        <v>60</v>
      </c>
      <c r="Z486" s="17" t="s">
        <v>21</v>
      </c>
      <c r="AA486" s="17">
        <f>$AO$5</f>
        <v>20</v>
      </c>
      <c r="AB486" s="17" t="s">
        <v>21</v>
      </c>
      <c r="AC486" s="18">
        <f>$AQ$5</f>
        <v>7.5</v>
      </c>
      <c r="AD486" s="18">
        <f t="shared" ref="AD486:AD491" si="180">Y486*AA486*AC486</f>
        <v>9000</v>
      </c>
      <c r="AE486" s="19">
        <f t="shared" ref="AE486:AE491" si="181">400*120*60</f>
        <v>2880000</v>
      </c>
      <c r="AF486" s="19">
        <f t="shared" ref="AF486:AF491" si="182">AE486/AD486</f>
        <v>320</v>
      </c>
      <c r="AG486" s="19"/>
      <c r="AH486" s="19"/>
      <c r="AI486" s="19"/>
      <c r="AJ486" s="20">
        <f>SUM(AG486:AI486)*AF486</f>
        <v>0</v>
      </c>
      <c r="AL486" s="9"/>
      <c r="AM486" s="11">
        <v>60</v>
      </c>
      <c r="AN486" s="11" t="s">
        <v>21</v>
      </c>
      <c r="AO486" s="12">
        <v>20</v>
      </c>
      <c r="AP486" s="11" t="s">
        <v>21</v>
      </c>
      <c r="AQ486" s="12">
        <v>460</v>
      </c>
      <c r="AR486" s="9"/>
    </row>
    <row r="487" spans="1:44" ht="15.75" x14ac:dyDescent="0.25">
      <c r="A487" s="13"/>
      <c r="B487" s="3"/>
      <c r="C487" s="21" t="s">
        <v>22</v>
      </c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3">
        <f>SUM(D487:U487)</f>
        <v>0</v>
      </c>
      <c r="X487" s="15" t="s">
        <v>23</v>
      </c>
      <c r="Y487" s="16">
        <f>$AM$6</f>
        <v>60</v>
      </c>
      <c r="Z487" s="17" t="s">
        <v>21</v>
      </c>
      <c r="AA487" s="17">
        <f>$AO$6</f>
        <v>20</v>
      </c>
      <c r="AB487" s="17" t="s">
        <v>21</v>
      </c>
      <c r="AC487" s="18">
        <f>$AQ$6</f>
        <v>10</v>
      </c>
      <c r="AD487" s="18">
        <f t="shared" si="180"/>
        <v>12000</v>
      </c>
      <c r="AE487" s="19">
        <f t="shared" si="181"/>
        <v>2880000</v>
      </c>
      <c r="AF487" s="19">
        <f t="shared" si="182"/>
        <v>240</v>
      </c>
      <c r="AG487" s="19"/>
      <c r="AH487" s="19"/>
      <c r="AI487" s="19"/>
      <c r="AJ487" s="20"/>
      <c r="AL487" s="9"/>
      <c r="AM487" s="12">
        <v>60</v>
      </c>
      <c r="AN487" s="12" t="s">
        <v>21</v>
      </c>
      <c r="AO487" s="12">
        <v>20</v>
      </c>
      <c r="AP487" s="12" t="s">
        <v>21</v>
      </c>
      <c r="AQ487" s="12">
        <v>462.5</v>
      </c>
      <c r="AR487" s="9"/>
    </row>
    <row r="488" spans="1:44" ht="15.75" x14ac:dyDescent="0.25">
      <c r="A488" s="13"/>
      <c r="B488" s="3"/>
      <c r="C488" s="21" t="s">
        <v>24</v>
      </c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3">
        <f t="shared" ref="V488:V494" si="183">SUM(D488:U488)</f>
        <v>0</v>
      </c>
      <c r="X488" s="15"/>
      <c r="Y488" s="16">
        <f>$AM$7</f>
        <v>60</v>
      </c>
      <c r="Z488" s="17" t="s">
        <v>21</v>
      </c>
      <c r="AA488" s="17">
        <f>$AO$7</f>
        <v>20</v>
      </c>
      <c r="AB488" s="17" t="s">
        <v>21</v>
      </c>
      <c r="AC488" s="18">
        <f>$AQ$7</f>
        <v>12.5</v>
      </c>
      <c r="AD488" s="18">
        <f t="shared" si="180"/>
        <v>15000</v>
      </c>
      <c r="AE488" s="19">
        <f t="shared" si="181"/>
        <v>2880000</v>
      </c>
      <c r="AF488" s="19">
        <f t="shared" si="182"/>
        <v>192</v>
      </c>
      <c r="AG488" s="19"/>
      <c r="AH488" s="19"/>
      <c r="AI488" s="19"/>
      <c r="AJ488" s="20">
        <f>SUM(AG488:AI488)*AF488</f>
        <v>0</v>
      </c>
      <c r="AL488" s="9"/>
      <c r="AM488" s="12">
        <v>60</v>
      </c>
      <c r="AN488" s="12" t="s">
        <v>21</v>
      </c>
      <c r="AO488" s="12">
        <v>20</v>
      </c>
      <c r="AP488" s="12" t="s">
        <v>21</v>
      </c>
      <c r="AQ488" s="12">
        <v>465</v>
      </c>
      <c r="AR488" s="9"/>
    </row>
    <row r="489" spans="1:44" ht="15.75" x14ac:dyDescent="0.25">
      <c r="A489" s="13"/>
      <c r="B489" s="3"/>
      <c r="C489" s="21" t="s">
        <v>25</v>
      </c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3">
        <f t="shared" si="183"/>
        <v>0</v>
      </c>
      <c r="X489" s="15"/>
      <c r="Y489" s="16">
        <f>$AM$8</f>
        <v>60</v>
      </c>
      <c r="Z489" s="17" t="s">
        <v>21</v>
      </c>
      <c r="AA489" s="17">
        <f>$AO$8</f>
        <v>20</v>
      </c>
      <c r="AB489" s="17" t="s">
        <v>21</v>
      </c>
      <c r="AC489" s="18">
        <f>$AQ$8</f>
        <v>15</v>
      </c>
      <c r="AD489" s="18">
        <f t="shared" si="180"/>
        <v>18000</v>
      </c>
      <c r="AE489" s="19">
        <f t="shared" si="181"/>
        <v>2880000</v>
      </c>
      <c r="AF489" s="19">
        <f t="shared" si="182"/>
        <v>160</v>
      </c>
      <c r="AG489" s="19"/>
      <c r="AH489" s="19"/>
      <c r="AI489" s="19"/>
      <c r="AJ489" s="20">
        <f>SUM(AG489:AI489)*AF489</f>
        <v>0</v>
      </c>
      <c r="AL489" s="9"/>
      <c r="AM489" s="12">
        <v>60</v>
      </c>
      <c r="AN489" s="12" t="s">
        <v>21</v>
      </c>
      <c r="AO489" s="12">
        <v>20</v>
      </c>
      <c r="AP489" s="12" t="s">
        <v>21</v>
      </c>
      <c r="AQ489" s="12">
        <v>467.5</v>
      </c>
      <c r="AR489" s="9"/>
    </row>
    <row r="490" spans="1:44" ht="15.75" x14ac:dyDescent="0.25">
      <c r="A490" s="13"/>
      <c r="B490" s="3"/>
      <c r="C490" s="21" t="s">
        <v>26</v>
      </c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3">
        <f t="shared" si="183"/>
        <v>0</v>
      </c>
      <c r="X490" s="15"/>
      <c r="Y490" s="16">
        <f>$AM$9</f>
        <v>60</v>
      </c>
      <c r="Z490" s="17" t="s">
        <v>21</v>
      </c>
      <c r="AA490" s="17">
        <f>$AO$9</f>
        <v>20</v>
      </c>
      <c r="AB490" s="17" t="s">
        <v>21</v>
      </c>
      <c r="AC490" s="18">
        <f>$AQ$9</f>
        <v>17.5</v>
      </c>
      <c r="AD490" s="18">
        <f t="shared" si="180"/>
        <v>21000</v>
      </c>
      <c r="AE490" s="19">
        <f t="shared" si="181"/>
        <v>2880000</v>
      </c>
      <c r="AF490" s="24">
        <f t="shared" si="182"/>
        <v>137.14285714285714</v>
      </c>
      <c r="AG490" s="19"/>
      <c r="AH490" s="19"/>
      <c r="AI490" s="19"/>
      <c r="AJ490" s="20">
        <f>SUM(AG490:AI490)*AF490</f>
        <v>0</v>
      </c>
      <c r="AL490" s="9"/>
      <c r="AM490" s="12">
        <v>60</v>
      </c>
      <c r="AN490" s="12" t="s">
        <v>21</v>
      </c>
      <c r="AO490" s="12">
        <v>20</v>
      </c>
      <c r="AP490" s="12" t="s">
        <v>21</v>
      </c>
      <c r="AQ490" s="12">
        <v>470</v>
      </c>
      <c r="AR490" s="9"/>
    </row>
    <row r="491" spans="1:44" ht="15.75" x14ac:dyDescent="0.25">
      <c r="A491" s="13"/>
      <c r="B491" s="3"/>
      <c r="C491" s="21" t="s">
        <v>27</v>
      </c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5"/>
      <c r="Q491" s="25"/>
      <c r="R491" s="25"/>
      <c r="S491" s="22"/>
      <c r="T491" s="22"/>
      <c r="U491" s="22"/>
      <c r="V491" s="23">
        <f t="shared" si="183"/>
        <v>0</v>
      </c>
      <c r="X491" s="15"/>
      <c r="Y491" s="16">
        <f>$AM$9</f>
        <v>60</v>
      </c>
      <c r="Z491" s="17" t="s">
        <v>21</v>
      </c>
      <c r="AA491" s="17">
        <f>$AO$10</f>
        <v>20</v>
      </c>
      <c r="AB491" s="17" t="s">
        <v>21</v>
      </c>
      <c r="AC491" s="18">
        <f>$AQ$10</f>
        <v>20</v>
      </c>
      <c r="AD491" s="18">
        <f t="shared" si="180"/>
        <v>24000</v>
      </c>
      <c r="AE491" s="19">
        <f t="shared" si="181"/>
        <v>2880000</v>
      </c>
      <c r="AF491" s="19">
        <f t="shared" si="182"/>
        <v>120</v>
      </c>
      <c r="AG491" s="19"/>
      <c r="AH491" s="19"/>
      <c r="AI491" s="19"/>
      <c r="AJ491" s="20">
        <f>SUM(AG491:AI491)*AF491</f>
        <v>0</v>
      </c>
      <c r="AL491" s="9"/>
      <c r="AM491" s="9"/>
      <c r="AN491" s="9"/>
      <c r="AO491" s="9"/>
      <c r="AP491" s="9"/>
      <c r="AQ491" s="9"/>
      <c r="AR491" s="9"/>
    </row>
    <row r="492" spans="1:44" ht="15.75" thickBot="1" x14ac:dyDescent="0.3">
      <c r="A492" s="13"/>
      <c r="B492" s="3"/>
      <c r="C492" s="21" t="s">
        <v>28</v>
      </c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5"/>
      <c r="Q492" s="25"/>
      <c r="R492" s="25"/>
      <c r="S492" s="22"/>
      <c r="T492" s="22"/>
      <c r="U492" s="22"/>
      <c r="V492" s="23">
        <f t="shared" si="183"/>
        <v>0</v>
      </c>
      <c r="X492" s="107" t="s">
        <v>29</v>
      </c>
      <c r="Y492" s="108"/>
      <c r="Z492" s="108"/>
      <c r="AA492" s="108"/>
      <c r="AB492" s="108"/>
      <c r="AC492" s="108"/>
      <c r="AD492" s="109"/>
      <c r="AE492" s="109"/>
      <c r="AF492" s="109"/>
      <c r="AG492" s="109"/>
      <c r="AH492" s="109"/>
      <c r="AI492" s="109"/>
      <c r="AJ492" s="26">
        <f>SUM(AJ486:AJ491)</f>
        <v>0</v>
      </c>
    </row>
    <row r="493" spans="1:44" x14ac:dyDescent="0.25">
      <c r="A493" s="13"/>
      <c r="B493" s="3"/>
      <c r="C493" s="21" t="s">
        <v>30</v>
      </c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5"/>
      <c r="Q493" s="25"/>
      <c r="R493" s="25"/>
      <c r="S493" s="22"/>
      <c r="T493" s="22"/>
      <c r="U493" s="22"/>
      <c r="V493" s="23">
        <f t="shared" si="183"/>
        <v>0</v>
      </c>
      <c r="AD493" s="27"/>
    </row>
    <row r="494" spans="1:44" x14ac:dyDescent="0.25">
      <c r="A494" s="13"/>
      <c r="B494" s="3"/>
      <c r="C494" s="21" t="s">
        <v>31</v>
      </c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5"/>
      <c r="Q494" s="25"/>
      <c r="R494" s="25"/>
      <c r="S494" s="22"/>
      <c r="T494" s="22"/>
      <c r="U494" s="22"/>
      <c r="V494" s="23">
        <f t="shared" si="183"/>
        <v>0</v>
      </c>
      <c r="AD494" s="27"/>
    </row>
    <row r="495" spans="1:44" ht="15.75" thickBot="1" x14ac:dyDescent="0.3">
      <c r="A495" s="3"/>
      <c r="B495" s="3"/>
      <c r="C495" s="28" t="s">
        <v>32</v>
      </c>
      <c r="D495" s="29">
        <f t="shared" ref="D495:V495" si="184">SUM(D487:D494)</f>
        <v>0</v>
      </c>
      <c r="E495" s="29">
        <f t="shared" si="184"/>
        <v>0</v>
      </c>
      <c r="F495" s="29">
        <f t="shared" si="184"/>
        <v>0</v>
      </c>
      <c r="G495" s="29">
        <f t="shared" si="184"/>
        <v>0</v>
      </c>
      <c r="H495" s="29">
        <f t="shared" si="184"/>
        <v>0</v>
      </c>
      <c r="I495" s="29">
        <f t="shared" si="184"/>
        <v>0</v>
      </c>
      <c r="J495" s="29">
        <f t="shared" si="184"/>
        <v>0</v>
      </c>
      <c r="K495" s="29">
        <f t="shared" si="184"/>
        <v>0</v>
      </c>
      <c r="L495" s="29">
        <f t="shared" si="184"/>
        <v>0</v>
      </c>
      <c r="M495" s="29">
        <f t="shared" si="184"/>
        <v>0</v>
      </c>
      <c r="N495" s="29">
        <f t="shared" si="184"/>
        <v>0</v>
      </c>
      <c r="O495" s="29">
        <f t="shared" si="184"/>
        <v>0</v>
      </c>
      <c r="P495" s="29">
        <f t="shared" si="184"/>
        <v>0</v>
      </c>
      <c r="Q495" s="29">
        <f t="shared" si="184"/>
        <v>0</v>
      </c>
      <c r="R495" s="29">
        <f t="shared" si="184"/>
        <v>0</v>
      </c>
      <c r="S495" s="29">
        <f t="shared" si="184"/>
        <v>0</v>
      </c>
      <c r="T495" s="29">
        <f t="shared" si="184"/>
        <v>0</v>
      </c>
      <c r="U495" s="29">
        <f t="shared" si="184"/>
        <v>0</v>
      </c>
      <c r="V495" s="30">
        <f t="shared" si="184"/>
        <v>0</v>
      </c>
      <c r="AD495" s="27"/>
    </row>
    <row r="496" spans="1:44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AD496" s="27"/>
    </row>
    <row r="497" spans="3:30" s="31" customFormat="1" x14ac:dyDescent="0.25">
      <c r="S497" s="32"/>
      <c r="T497" s="32"/>
      <c r="U497" s="32"/>
      <c r="AD497" s="33"/>
    </row>
    <row r="500" spans="3:30" x14ac:dyDescent="0.25">
      <c r="C500" s="35" t="s">
        <v>1</v>
      </c>
      <c r="D500" s="115" t="s">
        <v>10</v>
      </c>
      <c r="E500" s="115"/>
      <c r="F500" s="36"/>
      <c r="G500" s="36"/>
      <c r="H500" s="113" t="s">
        <v>231</v>
      </c>
      <c r="I500" s="113"/>
      <c r="J500" s="113"/>
    </row>
    <row r="501" spans="3:30" x14ac:dyDescent="0.25">
      <c r="C501" s="25" t="s">
        <v>22</v>
      </c>
      <c r="D501" s="112">
        <f>SUM(V7,V23,V39,V55,V71,V87,V103,V119,V135,V151,V167,V183,V199,V215,V231,V247,V263,V279,V295,V311,V327,V343,V359,V375,V391,V407,V423,V439,V455,V471,V487)</f>
        <v>5039</v>
      </c>
      <c r="E501" s="112"/>
      <c r="H501" s="114">
        <f>SUM(AJ76,AJ92,AJ108,AJ124,AJ140,AJ156,AJ172,AJ188,AJ204,AJ220,AJ236,AJ252,AJ268,AJ284,AJ300,AJ316,AJ332,AJ348,AJ364,AJ396,AJ412,AJ428,AJ444,AJ460,AJ476,AJ492)</f>
        <v>784080</v>
      </c>
      <c r="I501" s="114"/>
      <c r="J501" s="114"/>
    </row>
    <row r="502" spans="3:30" x14ac:dyDescent="0.25">
      <c r="C502" s="25" t="s">
        <v>24</v>
      </c>
      <c r="D502" s="112">
        <f t="shared" ref="D502:D508" si="185">SUM(V8,V24,V40,V56,V72,V88,V104,V120,V136,V152,V168,V184,V200,V216,V232,V248,V264,V280,V296,V312,V328,V344,V360,V376,V392,V408,V424,V440,V456,V472,V488)</f>
        <v>7733</v>
      </c>
      <c r="E502" s="112"/>
      <c r="J502" s="37"/>
    </row>
    <row r="503" spans="3:30" x14ac:dyDescent="0.25">
      <c r="C503" s="25" t="s">
        <v>25</v>
      </c>
      <c r="D503" s="112">
        <f t="shared" si="185"/>
        <v>5401</v>
      </c>
      <c r="E503" s="112"/>
      <c r="J503" s="37"/>
    </row>
    <row r="504" spans="3:30" x14ac:dyDescent="0.25">
      <c r="C504" s="25" t="s">
        <v>26</v>
      </c>
      <c r="D504" s="112">
        <f t="shared" si="185"/>
        <v>1817</v>
      </c>
      <c r="E504" s="112"/>
      <c r="J504" s="37"/>
    </row>
    <row r="505" spans="3:30" x14ac:dyDescent="0.25">
      <c r="C505" s="25" t="s">
        <v>27</v>
      </c>
      <c r="D505" s="112">
        <f t="shared" si="185"/>
        <v>1285</v>
      </c>
      <c r="E505" s="112"/>
      <c r="J505" s="37"/>
    </row>
    <row r="506" spans="3:30" x14ac:dyDescent="0.25">
      <c r="C506" s="25" t="s">
        <v>28</v>
      </c>
      <c r="D506" s="112">
        <f t="shared" si="185"/>
        <v>1057</v>
      </c>
      <c r="E506" s="112"/>
      <c r="J506" s="37"/>
    </row>
    <row r="507" spans="3:30" x14ac:dyDescent="0.25">
      <c r="C507" s="25" t="s">
        <v>30</v>
      </c>
      <c r="D507" s="112">
        <f t="shared" si="185"/>
        <v>4186</v>
      </c>
      <c r="E507" s="112"/>
      <c r="J507" s="37"/>
    </row>
    <row r="508" spans="3:30" x14ac:dyDescent="0.25">
      <c r="C508" s="25" t="s">
        <v>31</v>
      </c>
      <c r="D508" s="112">
        <f t="shared" si="185"/>
        <v>3379</v>
      </c>
      <c r="E508" s="112"/>
      <c r="J508" s="37"/>
    </row>
    <row r="509" spans="3:30" x14ac:dyDescent="0.25">
      <c r="C509" s="34" t="s">
        <v>10</v>
      </c>
      <c r="D509" s="112">
        <f>SUM(D501:D508)</f>
        <v>29897</v>
      </c>
      <c r="E509" s="112"/>
      <c r="F509" s="38"/>
      <c r="G509" s="38"/>
      <c r="H509" s="38"/>
      <c r="I509" s="38"/>
      <c r="J509" s="39"/>
    </row>
  </sheetData>
  <mergeCells count="664">
    <mergeCell ref="D509:E509"/>
    <mergeCell ref="H500:J500"/>
    <mergeCell ref="H501:J501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X492:AI492"/>
    <mergeCell ref="S484:U484"/>
    <mergeCell ref="V484:V485"/>
    <mergeCell ref="X484:X485"/>
    <mergeCell ref="Y484:AC485"/>
    <mergeCell ref="AG484:AI484"/>
    <mergeCell ref="D485:F485"/>
    <mergeCell ref="G485:I485"/>
    <mergeCell ref="J485:L485"/>
    <mergeCell ref="M485:O485"/>
    <mergeCell ref="P485:R485"/>
    <mergeCell ref="X476:AI476"/>
    <mergeCell ref="C483:C486"/>
    <mergeCell ref="D483:V483"/>
    <mergeCell ref="X483:AH483"/>
    <mergeCell ref="AI483:AJ483"/>
    <mergeCell ref="D484:F484"/>
    <mergeCell ref="G484:I484"/>
    <mergeCell ref="J484:L484"/>
    <mergeCell ref="M484:O484"/>
    <mergeCell ref="P484:R484"/>
    <mergeCell ref="S485:U485"/>
    <mergeCell ref="X468:X469"/>
    <mergeCell ref="Y468:AC469"/>
    <mergeCell ref="AG468:AI468"/>
    <mergeCell ref="S453:U453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6:X11 X22:X27 X374:X379 X38:X43 X54:X59 X70:X75 X86:X91 X102:X107 X118:X123 X134:X139 X150:X155 X166:X171 X182:X187 X198:X203 X214:X219 X230:X235 X246:X251 X262:X267 X278:X283 X294:X299 X310:X315 X326:X331 X342:X347 X470:X475 X358:X363 X390:X395 X406:X411 X422:X427 X438:X443 X454:X459 X486:X491" xr:uid="{207840B6-D117-4E78-9FE4-3741B5BEFC74}">
      <formula1>"AAC 4,AAC 5,AAC 6,TTP CROSS,TTP LONG"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6499-B65B-49B9-A981-6205E0367579}">
  <dimension ref="A1:AR494"/>
  <sheetViews>
    <sheetView zoomScale="69" workbookViewId="0">
      <selection activeCell="G327" sqref="G327:I334"/>
    </sheetView>
  </sheetViews>
  <sheetFormatPr defaultRowHeight="15" x14ac:dyDescent="0.25"/>
  <cols>
    <col min="1" max="1" width="11.7109375" style="1" bestFit="1" customWidth="1"/>
    <col min="2" max="2" width="9.140625" style="1"/>
    <col min="3" max="3" width="18.140625" style="1" bestFit="1" customWidth="1"/>
    <col min="4" max="21" width="6.42578125" style="1" customWidth="1"/>
    <col min="22" max="24" width="9.140625" style="1"/>
    <col min="25" max="25" width="3.42578125" style="1" bestFit="1" customWidth="1"/>
    <col min="26" max="26" width="2.140625" style="1" bestFit="1" customWidth="1"/>
    <col min="27" max="27" width="3.42578125" style="1" bestFit="1" customWidth="1"/>
    <col min="28" max="28" width="2.140625" style="1" bestFit="1" customWidth="1"/>
    <col min="29" max="29" width="5.5703125" style="1" bestFit="1" customWidth="1"/>
    <col min="30" max="32" width="9.140625" style="1"/>
    <col min="33" max="35" width="6.85546875" style="1" customWidth="1"/>
    <col min="36" max="36" width="15.7109375" style="1" customWidth="1"/>
    <col min="37" max="16384" width="9.140625" style="1"/>
  </cols>
  <sheetData>
    <row r="1" spans="1:44" ht="18.75" x14ac:dyDescent="0.3">
      <c r="A1" s="90" t="s">
        <v>232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94" t="s">
        <v>2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45809</v>
      </c>
      <c r="AJ3" s="101"/>
    </row>
    <row r="4" spans="1:44" ht="21" customHeight="1" x14ac:dyDescent="0.25">
      <c r="A4" s="4">
        <v>45809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0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/>
      <c r="AH7" s="19"/>
      <c r="AI7" s="19"/>
      <c r="AJ7" s="20">
        <f t="shared" si="3"/>
        <v>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0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0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0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0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0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0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0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0</v>
      </c>
      <c r="H15" s="29">
        <f t="shared" si="5"/>
        <v>0</v>
      </c>
      <c r="I15" s="29">
        <f t="shared" si="5"/>
        <v>0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0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94" t="s">
        <v>2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6"/>
      <c r="X19" s="97" t="s">
        <v>3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45810</v>
      </c>
      <c r="AJ19" s="101"/>
    </row>
    <row r="20" spans="1:44" ht="21" customHeight="1" x14ac:dyDescent="0.25">
      <c r="A20" s="4">
        <v>45810</v>
      </c>
      <c r="B20" s="3"/>
      <c r="C20" s="93"/>
      <c r="D20" s="102" t="str">
        <f>D4</f>
        <v>60X20X7,5</v>
      </c>
      <c r="E20" s="102"/>
      <c r="F20" s="102"/>
      <c r="G20" s="102" t="str">
        <f>G4</f>
        <v>60X20X10</v>
      </c>
      <c r="H20" s="102"/>
      <c r="I20" s="102"/>
      <c r="J20" s="102" t="str">
        <f>J4</f>
        <v>60X20X12,5</v>
      </c>
      <c r="K20" s="102"/>
      <c r="L20" s="102"/>
      <c r="M20" s="102" t="str">
        <f>M4</f>
        <v>60X20X15</v>
      </c>
      <c r="N20" s="102"/>
      <c r="O20" s="102"/>
      <c r="P20" s="102" t="str">
        <f>P4</f>
        <v>60X20X17,5</v>
      </c>
      <c r="Q20" s="102"/>
      <c r="R20" s="102"/>
      <c r="S20" s="102" t="str">
        <f>S4</f>
        <v>60X20X20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62</v>
      </c>
      <c r="H23" s="22">
        <v>75</v>
      </c>
      <c r="I23" s="22">
        <v>80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217</v>
      </c>
      <c r="X23" s="15" t="s">
        <v>23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60</v>
      </c>
      <c r="AH23" s="19">
        <v>52</v>
      </c>
      <c r="AI23" s="19">
        <v>52</v>
      </c>
      <c r="AJ23" s="20">
        <f t="shared" si="9"/>
        <v>39360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100</v>
      </c>
      <c r="H24" s="22">
        <v>112</v>
      </c>
      <c r="I24" s="22">
        <v>115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327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79</v>
      </c>
      <c r="H25" s="22">
        <v>50</v>
      </c>
      <c r="I25" s="22">
        <v>97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226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35</v>
      </c>
      <c r="H26" s="22">
        <v>15</v>
      </c>
      <c r="I26" s="22">
        <v>24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74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27</v>
      </c>
      <c r="H27" s="22">
        <v>12</v>
      </c>
      <c r="I27" s="22">
        <v>23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62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13</v>
      </c>
      <c r="H28" s="22">
        <v>12</v>
      </c>
      <c r="I28" s="22">
        <v>9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34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39360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72</v>
      </c>
      <c r="H29" s="22">
        <v>48</v>
      </c>
      <c r="I29" s="22">
        <v>67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187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58</v>
      </c>
      <c r="H30" s="22">
        <v>45</v>
      </c>
      <c r="I30" s="22">
        <v>50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153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446</v>
      </c>
      <c r="H31" s="29">
        <f t="shared" si="11"/>
        <v>369</v>
      </c>
      <c r="I31" s="29">
        <f t="shared" si="11"/>
        <v>465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1280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94" t="s">
        <v>2</v>
      </c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  <c r="X35" s="97" t="s">
        <v>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45811</v>
      </c>
      <c r="AJ35" s="101"/>
    </row>
    <row r="36" spans="1:44" ht="21" customHeight="1" x14ac:dyDescent="0.25">
      <c r="A36" s="4">
        <v>45811</v>
      </c>
      <c r="B36" s="3"/>
      <c r="C36" s="93"/>
      <c r="D36" s="102" t="str">
        <f>D20</f>
        <v>60X20X7,5</v>
      </c>
      <c r="E36" s="102"/>
      <c r="F36" s="102"/>
      <c r="G36" s="102" t="str">
        <f>G20</f>
        <v>60X20X10</v>
      </c>
      <c r="H36" s="102"/>
      <c r="I36" s="102"/>
      <c r="J36" s="102" t="str">
        <f>J20</f>
        <v>60X20X12,5</v>
      </c>
      <c r="K36" s="102"/>
      <c r="L36" s="102"/>
      <c r="M36" s="102" t="str">
        <f>M20</f>
        <v>60X20X15</v>
      </c>
      <c r="N36" s="102"/>
      <c r="O36" s="102"/>
      <c r="P36" s="102" t="str">
        <f>P20</f>
        <v>60X20X17,5</v>
      </c>
      <c r="Q36" s="102"/>
      <c r="R36" s="102"/>
      <c r="S36" s="102" t="str">
        <f>S20</f>
        <v>60X20X20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57</v>
      </c>
      <c r="H39" s="22">
        <v>50</v>
      </c>
      <c r="I39" s="22">
        <v>88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195</v>
      </c>
      <c r="X39" s="15" t="s">
        <v>23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56</v>
      </c>
      <c r="AH39" s="19">
        <v>52</v>
      </c>
      <c r="AI39" s="19">
        <v>53</v>
      </c>
      <c r="AJ39" s="20">
        <f t="shared" si="15"/>
        <v>38640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128</v>
      </c>
      <c r="H40" s="22">
        <v>119</v>
      </c>
      <c r="I40" s="22">
        <v>108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355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72</v>
      </c>
      <c r="H41" s="22">
        <v>50</v>
      </c>
      <c r="I41" s="22">
        <v>70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192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33</v>
      </c>
      <c r="H42" s="22">
        <v>11</v>
      </c>
      <c r="I42" s="22">
        <v>32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76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13</v>
      </c>
      <c r="H43" s="22">
        <v>20</v>
      </c>
      <c r="I43" s="22">
        <v>11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44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16</v>
      </c>
      <c r="H44" s="22">
        <v>19</v>
      </c>
      <c r="I44" s="22">
        <v>11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46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38640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49</v>
      </c>
      <c r="H45" s="22">
        <v>49</v>
      </c>
      <c r="I45" s="22">
        <v>63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161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50</v>
      </c>
      <c r="H46" s="22">
        <v>39</v>
      </c>
      <c r="I46" s="22">
        <v>50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139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418</v>
      </c>
      <c r="H47" s="29">
        <f t="shared" si="17"/>
        <v>357</v>
      </c>
      <c r="I47" s="29">
        <f t="shared" si="17"/>
        <v>433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1208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94" t="s">
        <v>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6"/>
      <c r="X51" s="97" t="s">
        <v>3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45812</v>
      </c>
      <c r="AJ51" s="101"/>
    </row>
    <row r="52" spans="1:44" ht="21" customHeight="1" x14ac:dyDescent="0.25">
      <c r="A52" s="4">
        <v>45812</v>
      </c>
      <c r="B52" s="3"/>
      <c r="C52" s="93"/>
      <c r="D52" s="102" t="str">
        <f>D36</f>
        <v>60X20X7,5</v>
      </c>
      <c r="E52" s="102"/>
      <c r="F52" s="102"/>
      <c r="G52" s="102" t="str">
        <f>G36</f>
        <v>60X20X10</v>
      </c>
      <c r="H52" s="102"/>
      <c r="I52" s="102"/>
      <c r="J52" s="102" t="str">
        <f>J36</f>
        <v>60X20X12,5</v>
      </c>
      <c r="K52" s="102"/>
      <c r="L52" s="102"/>
      <c r="M52" s="102" t="str">
        <f>M36</f>
        <v>60X20X15</v>
      </c>
      <c r="N52" s="102"/>
      <c r="O52" s="102"/>
      <c r="P52" s="102" t="str">
        <f>P36</f>
        <v>60X20X17,5</v>
      </c>
      <c r="Q52" s="102"/>
      <c r="R52" s="102"/>
      <c r="S52" s="102" t="str">
        <f>S36</f>
        <v>60X20X20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57</v>
      </c>
      <c r="H55" s="22">
        <v>90</v>
      </c>
      <c r="I55" s="22">
        <v>57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204</v>
      </c>
      <c r="X55" s="15" t="s">
        <v>23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59</v>
      </c>
      <c r="AH55" s="19">
        <v>60</v>
      </c>
      <c r="AI55" s="19">
        <v>53</v>
      </c>
      <c r="AJ55" s="20">
        <f t="shared" si="21"/>
        <v>41280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108</v>
      </c>
      <c r="H56" s="22">
        <v>110</v>
      </c>
      <c r="I56" s="22">
        <v>102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320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88</v>
      </c>
      <c r="H57" s="22">
        <v>63</v>
      </c>
      <c r="I57" s="22">
        <v>71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222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15</v>
      </c>
      <c r="H58" s="22">
        <v>13</v>
      </c>
      <c r="I58" s="22">
        <v>20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48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26</v>
      </c>
      <c r="H59" s="22">
        <v>9</v>
      </c>
      <c r="I59" s="22">
        <v>15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50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17</v>
      </c>
      <c r="H60" s="22">
        <v>19</v>
      </c>
      <c r="I60" s="22">
        <v>9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45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41280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72</v>
      </c>
      <c r="H61" s="22">
        <v>69</v>
      </c>
      <c r="I61" s="22">
        <v>52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193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42</v>
      </c>
      <c r="H62" s="22">
        <v>46</v>
      </c>
      <c r="I62" s="22">
        <v>37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125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425</v>
      </c>
      <c r="H63" s="29">
        <f t="shared" si="23"/>
        <v>419</v>
      </c>
      <c r="I63" s="29">
        <f t="shared" si="23"/>
        <v>363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1207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94" t="s">
        <v>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6"/>
      <c r="X67" s="97" t="s">
        <v>3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45813</v>
      </c>
      <c r="AJ67" s="101"/>
    </row>
    <row r="68" spans="1:44" ht="21" customHeight="1" x14ac:dyDescent="0.25">
      <c r="A68" s="4">
        <v>45813</v>
      </c>
      <c r="B68" s="3"/>
      <c r="C68" s="93"/>
      <c r="D68" s="102" t="str">
        <f>D52</f>
        <v>60X20X7,5</v>
      </c>
      <c r="E68" s="102"/>
      <c r="F68" s="102"/>
      <c r="G68" s="102" t="str">
        <f>G52</f>
        <v>60X20X10</v>
      </c>
      <c r="H68" s="102"/>
      <c r="I68" s="102"/>
      <c r="J68" s="102" t="str">
        <f>J52</f>
        <v>60X20X12,5</v>
      </c>
      <c r="K68" s="102"/>
      <c r="L68" s="102"/>
      <c r="M68" s="102" t="str">
        <f>M52</f>
        <v>60X20X15</v>
      </c>
      <c r="N68" s="102"/>
      <c r="O68" s="102"/>
      <c r="P68" s="102" t="str">
        <f>P52</f>
        <v>60X20X17,5</v>
      </c>
      <c r="Q68" s="102"/>
      <c r="R68" s="102"/>
      <c r="S68" s="102" t="str">
        <f>S52</f>
        <v>60X20X20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>
        <v>30</v>
      </c>
      <c r="H71" s="22">
        <v>43</v>
      </c>
      <c r="I71" s="22">
        <v>36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109</v>
      </c>
      <c r="X71" s="15" t="s">
        <v>23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>
        <v>28</v>
      </c>
      <c r="AH71" s="19">
        <v>27</v>
      </c>
      <c r="AI71" s="19">
        <v>28</v>
      </c>
      <c r="AJ71" s="20">
        <f t="shared" si="27"/>
        <v>19920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>
        <v>58</v>
      </c>
      <c r="H72" s="22">
        <v>49</v>
      </c>
      <c r="I72" s="22">
        <v>55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162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>
        <v>42</v>
      </c>
      <c r="H73" s="22">
        <v>36</v>
      </c>
      <c r="I73" s="22">
        <v>32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110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>
        <v>20</v>
      </c>
      <c r="H74" s="22">
        <v>8</v>
      </c>
      <c r="I74" s="22">
        <v>11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39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>
        <v>8</v>
      </c>
      <c r="H75" s="22">
        <v>5</v>
      </c>
      <c r="I75" s="22">
        <v>7</v>
      </c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20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>
        <v>8</v>
      </c>
      <c r="H76" s="22">
        <v>8</v>
      </c>
      <c r="I76" s="22">
        <v>5</v>
      </c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21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19920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>
        <v>21</v>
      </c>
      <c r="H77" s="22">
        <v>26</v>
      </c>
      <c r="I77" s="22">
        <v>36</v>
      </c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83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>
        <v>20</v>
      </c>
      <c r="H78" s="22">
        <v>21</v>
      </c>
      <c r="I78" s="22">
        <v>18</v>
      </c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59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207</v>
      </c>
      <c r="H79" s="29">
        <f t="shared" si="29"/>
        <v>196</v>
      </c>
      <c r="I79" s="29">
        <f t="shared" si="29"/>
        <v>200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603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94" t="s">
        <v>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6"/>
      <c r="X83" s="97" t="s">
        <v>3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45814</v>
      </c>
      <c r="AJ83" s="101"/>
    </row>
    <row r="84" spans="1:44" ht="21" customHeight="1" x14ac:dyDescent="0.25">
      <c r="A84" s="4">
        <v>45814</v>
      </c>
      <c r="B84" s="3"/>
      <c r="C84" s="93"/>
      <c r="D84" s="102" t="s">
        <v>71</v>
      </c>
      <c r="E84" s="102"/>
      <c r="F84" s="102"/>
      <c r="G84" s="102" t="s">
        <v>7</v>
      </c>
      <c r="H84" s="102"/>
      <c r="I84" s="102"/>
      <c r="J84" s="102" t="s">
        <v>72</v>
      </c>
      <c r="K84" s="102"/>
      <c r="L84" s="102"/>
      <c r="M84" s="102" t="s">
        <v>9</v>
      </c>
      <c r="N84" s="102"/>
      <c r="O84" s="102"/>
      <c r="P84" s="102" t="s">
        <v>73</v>
      </c>
      <c r="Q84" s="102"/>
      <c r="R84" s="102"/>
      <c r="S84" s="102" t="s">
        <v>74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0</v>
      </c>
      <c r="X87" s="15" t="s">
        <v>23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/>
      <c r="AH87" s="19"/>
      <c r="AI87" s="19"/>
      <c r="AJ87" s="20">
        <f t="shared" si="33"/>
        <v>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0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0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0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0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0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0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0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0</v>
      </c>
      <c r="H95" s="29">
        <f t="shared" si="35"/>
        <v>0</v>
      </c>
      <c r="I95" s="29">
        <f t="shared" si="35"/>
        <v>0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0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94" t="s">
        <v>2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6"/>
      <c r="X99" s="97" t="s">
        <v>77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45815</v>
      </c>
      <c r="AJ99" s="101"/>
    </row>
    <row r="100" spans="1:44" ht="21" customHeight="1" x14ac:dyDescent="0.25">
      <c r="A100" s="4">
        <v>45815</v>
      </c>
      <c r="B100" s="3"/>
      <c r="C100" s="93"/>
      <c r="D100" s="102" t="s">
        <v>78</v>
      </c>
      <c r="E100" s="102"/>
      <c r="F100" s="102"/>
      <c r="G100" s="102" t="s">
        <v>38</v>
      </c>
      <c r="H100" s="102"/>
      <c r="I100" s="102"/>
      <c r="J100" s="102" t="s">
        <v>79</v>
      </c>
      <c r="K100" s="102"/>
      <c r="L100" s="102"/>
      <c r="M100" s="102" t="s">
        <v>40</v>
      </c>
      <c r="N100" s="102"/>
      <c r="O100" s="102"/>
      <c r="P100" s="102" t="s">
        <v>80</v>
      </c>
      <c r="Q100" s="102"/>
      <c r="R100" s="102"/>
      <c r="S100" s="102" t="s">
        <v>81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0</v>
      </c>
      <c r="X103" s="15" t="s">
        <v>23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/>
      <c r="AH103" s="19"/>
      <c r="AI103" s="19"/>
      <c r="AJ103" s="20">
        <f t="shared" si="39"/>
        <v>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0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0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0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0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0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0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0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0</v>
      </c>
      <c r="H111" s="29">
        <f t="shared" si="41"/>
        <v>0</v>
      </c>
      <c r="I111" s="29">
        <f t="shared" si="41"/>
        <v>0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0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94" t="s">
        <v>2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6"/>
      <c r="X115" s="97" t="s">
        <v>3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45816</v>
      </c>
      <c r="AJ115" s="101"/>
    </row>
    <row r="116" spans="1:44" ht="21" customHeight="1" x14ac:dyDescent="0.25">
      <c r="A116" s="4">
        <v>45816</v>
      </c>
      <c r="B116" s="3"/>
      <c r="C116" s="93"/>
      <c r="D116" s="102" t="s">
        <v>85</v>
      </c>
      <c r="E116" s="102"/>
      <c r="F116" s="102"/>
      <c r="G116" s="102" t="s">
        <v>47</v>
      </c>
      <c r="H116" s="102"/>
      <c r="I116" s="102"/>
      <c r="J116" s="102" t="s">
        <v>86</v>
      </c>
      <c r="K116" s="102"/>
      <c r="L116" s="102"/>
      <c r="M116" s="102" t="s">
        <v>49</v>
      </c>
      <c r="N116" s="102"/>
      <c r="O116" s="102"/>
      <c r="P116" s="102" t="s">
        <v>87</v>
      </c>
      <c r="Q116" s="102"/>
      <c r="R116" s="102"/>
      <c r="S116" s="102" t="s">
        <v>88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0</v>
      </c>
      <c r="X119" s="15" t="s">
        <v>23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/>
      <c r="AH119" s="19"/>
      <c r="AI119" s="19"/>
      <c r="AJ119" s="20">
        <f t="shared" si="45"/>
        <v>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0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0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0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0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0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0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0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0</v>
      </c>
      <c r="H127" s="29">
        <f t="shared" si="47"/>
        <v>0</v>
      </c>
      <c r="I127" s="29">
        <f t="shared" si="47"/>
        <v>0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0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94" t="s">
        <v>2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6"/>
      <c r="X131" s="97" t="s">
        <v>3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45817</v>
      </c>
      <c r="AJ131" s="101"/>
    </row>
    <row r="132" spans="1:44" ht="21" customHeight="1" x14ac:dyDescent="0.25">
      <c r="A132" s="4">
        <v>45817</v>
      </c>
      <c r="B132" s="3"/>
      <c r="C132" s="93"/>
      <c r="D132" s="102" t="s">
        <v>92</v>
      </c>
      <c r="E132" s="102"/>
      <c r="F132" s="102"/>
      <c r="G132" s="102" t="s">
        <v>56</v>
      </c>
      <c r="H132" s="102"/>
      <c r="I132" s="102"/>
      <c r="J132" s="102" t="s">
        <v>93</v>
      </c>
      <c r="K132" s="102"/>
      <c r="L132" s="102"/>
      <c r="M132" s="102" t="s">
        <v>58</v>
      </c>
      <c r="N132" s="102"/>
      <c r="O132" s="102"/>
      <c r="P132" s="102" t="s">
        <v>94</v>
      </c>
      <c r="Q132" s="102"/>
      <c r="R132" s="102"/>
      <c r="S132" s="102" t="s">
        <v>95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0</v>
      </c>
      <c r="X135" s="15" t="s">
        <v>23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/>
      <c r="AH135" s="19"/>
      <c r="AI135" s="19"/>
      <c r="AJ135" s="20">
        <f t="shared" si="51"/>
        <v>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0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0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0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0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0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0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0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0</v>
      </c>
      <c r="H143" s="29">
        <f t="shared" si="53"/>
        <v>0</v>
      </c>
      <c r="I143" s="29">
        <f t="shared" si="53"/>
        <v>0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0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94" t="s">
        <v>2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6"/>
      <c r="X147" s="97" t="s">
        <v>3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45818</v>
      </c>
      <c r="AJ147" s="101"/>
    </row>
    <row r="148" spans="1:44" ht="21" customHeight="1" x14ac:dyDescent="0.25">
      <c r="A148" s="4">
        <v>45818</v>
      </c>
      <c r="B148" s="3"/>
      <c r="C148" s="93"/>
      <c r="D148" s="102" t="s">
        <v>99</v>
      </c>
      <c r="E148" s="102"/>
      <c r="F148" s="102"/>
      <c r="G148" s="102" t="s">
        <v>65</v>
      </c>
      <c r="H148" s="102"/>
      <c r="I148" s="102"/>
      <c r="J148" s="102" t="s">
        <v>100</v>
      </c>
      <c r="K148" s="102"/>
      <c r="L148" s="102"/>
      <c r="M148" s="102" t="s">
        <v>67</v>
      </c>
      <c r="N148" s="102"/>
      <c r="O148" s="102"/>
      <c r="P148" s="102" t="s">
        <v>101</v>
      </c>
      <c r="Q148" s="102"/>
      <c r="R148" s="102"/>
      <c r="S148" s="102" t="s">
        <v>102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>
        <v>90</v>
      </c>
      <c r="H151" s="22">
        <v>89</v>
      </c>
      <c r="I151" s="22">
        <v>87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266</v>
      </c>
      <c r="X151" s="15" t="s">
        <v>23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>
        <v>58</v>
      </c>
      <c r="AH151" s="19">
        <v>57</v>
      </c>
      <c r="AI151" s="19">
        <v>53</v>
      </c>
      <c r="AJ151" s="20">
        <f t="shared" si="57"/>
        <v>40320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>
        <v>118</v>
      </c>
      <c r="H152" s="22">
        <v>106</v>
      </c>
      <c r="I152" s="22">
        <v>128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352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>
        <v>93</v>
      </c>
      <c r="H153" s="22">
        <v>88</v>
      </c>
      <c r="I153" s="22">
        <v>94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275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>
        <v>35</v>
      </c>
      <c r="H154" s="22">
        <v>32</v>
      </c>
      <c r="I154" s="22">
        <v>29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96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>
        <v>27</v>
      </c>
      <c r="H155" s="22">
        <v>14</v>
      </c>
      <c r="I155" s="22">
        <v>28</v>
      </c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69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>
        <v>10</v>
      </c>
      <c r="H156" s="22">
        <v>18</v>
      </c>
      <c r="I156" s="22">
        <v>10</v>
      </c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38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40320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>
        <v>50</v>
      </c>
      <c r="H157" s="22">
        <v>43</v>
      </c>
      <c r="I157" s="22">
        <v>54</v>
      </c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147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>
        <v>42</v>
      </c>
      <c r="H158" s="22">
        <v>41</v>
      </c>
      <c r="I158" s="22">
        <v>36</v>
      </c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119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465</v>
      </c>
      <c r="H159" s="29">
        <f t="shared" si="59"/>
        <v>431</v>
      </c>
      <c r="I159" s="29">
        <f t="shared" si="59"/>
        <v>466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1362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94" t="s">
        <v>2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6"/>
      <c r="X163" s="97" t="s">
        <v>3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45819</v>
      </c>
      <c r="AJ163" s="101"/>
    </row>
    <row r="164" spans="1:44" ht="21" customHeight="1" x14ac:dyDescent="0.25">
      <c r="A164" s="4">
        <v>45819</v>
      </c>
      <c r="B164" s="3"/>
      <c r="C164" s="93"/>
      <c r="D164" s="102" t="s">
        <v>106</v>
      </c>
      <c r="E164" s="102"/>
      <c r="F164" s="102"/>
      <c r="G164" s="102" t="s">
        <v>9</v>
      </c>
      <c r="H164" s="102"/>
      <c r="I164" s="102"/>
      <c r="J164" s="102" t="s">
        <v>107</v>
      </c>
      <c r="K164" s="102"/>
      <c r="L164" s="102"/>
      <c r="M164" s="102" t="s">
        <v>74</v>
      </c>
      <c r="N164" s="102"/>
      <c r="O164" s="102"/>
      <c r="P164" s="102" t="s">
        <v>108</v>
      </c>
      <c r="Q164" s="102"/>
      <c r="R164" s="102"/>
      <c r="S164" s="102" t="s">
        <v>109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>
        <v>64</v>
      </c>
      <c r="H167" s="22">
        <v>65</v>
      </c>
      <c r="I167" s="22">
        <v>51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180</v>
      </c>
      <c r="X167" s="15" t="s">
        <v>23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>
        <v>56</v>
      </c>
      <c r="AH167" s="19">
        <v>59</v>
      </c>
      <c r="AI167" s="19">
        <v>53</v>
      </c>
      <c r="AJ167" s="20">
        <f t="shared" si="63"/>
        <v>40320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>
        <v>120</v>
      </c>
      <c r="H168" s="22">
        <v>97</v>
      </c>
      <c r="I168" s="22">
        <v>92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309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>
        <v>62</v>
      </c>
      <c r="H169" s="22">
        <v>80</v>
      </c>
      <c r="I169" s="22">
        <v>79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221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>
        <v>26</v>
      </c>
      <c r="H170" s="22">
        <v>18</v>
      </c>
      <c r="I170" s="22">
        <v>36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80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>
        <v>12</v>
      </c>
      <c r="H171" s="22">
        <v>23</v>
      </c>
      <c r="I171" s="22">
        <v>24</v>
      </c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59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>
        <v>10</v>
      </c>
      <c r="H172" s="22">
        <v>18</v>
      </c>
      <c r="I172" s="22">
        <v>17</v>
      </c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45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40320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>
        <v>43</v>
      </c>
      <c r="H173" s="22">
        <v>74</v>
      </c>
      <c r="I173" s="22">
        <v>61</v>
      </c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178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>
        <v>43</v>
      </c>
      <c r="H174" s="22">
        <v>52</v>
      </c>
      <c r="I174" s="22">
        <v>42</v>
      </c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137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380</v>
      </c>
      <c r="H175" s="29">
        <f t="shared" si="65"/>
        <v>427</v>
      </c>
      <c r="I175" s="29">
        <f t="shared" si="65"/>
        <v>402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1209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94" t="s">
        <v>2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6"/>
      <c r="X179" s="97" t="s">
        <v>3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45820</v>
      </c>
      <c r="AJ179" s="101"/>
    </row>
    <row r="180" spans="1:44" ht="21" customHeight="1" x14ac:dyDescent="0.25">
      <c r="A180" s="4">
        <v>45820</v>
      </c>
      <c r="B180" s="3"/>
      <c r="C180" s="93"/>
      <c r="D180" s="102" t="s">
        <v>113</v>
      </c>
      <c r="E180" s="102"/>
      <c r="F180" s="102"/>
      <c r="G180" s="102" t="s">
        <v>40</v>
      </c>
      <c r="H180" s="102"/>
      <c r="I180" s="102"/>
      <c r="J180" s="102" t="s">
        <v>114</v>
      </c>
      <c r="K180" s="102"/>
      <c r="L180" s="102"/>
      <c r="M180" s="102" t="s">
        <v>81</v>
      </c>
      <c r="N180" s="102"/>
      <c r="O180" s="102"/>
      <c r="P180" s="102" t="s">
        <v>115</v>
      </c>
      <c r="Q180" s="102"/>
      <c r="R180" s="102"/>
      <c r="S180" s="102" t="s">
        <v>116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>
        <v>87</v>
      </c>
      <c r="H183" s="22">
        <v>79</v>
      </c>
      <c r="I183" s="22">
        <v>79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245</v>
      </c>
      <c r="X183" s="15" t="s">
        <v>23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>
        <v>58</v>
      </c>
      <c r="AH183" s="19">
        <v>53</v>
      </c>
      <c r="AI183" s="19">
        <v>57</v>
      </c>
      <c r="AJ183" s="20">
        <f t="shared" si="69"/>
        <v>40320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>
        <v>111</v>
      </c>
      <c r="H184" s="22">
        <v>117</v>
      </c>
      <c r="I184" s="22">
        <v>127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355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>
        <v>81</v>
      </c>
      <c r="H185" s="22">
        <v>97</v>
      </c>
      <c r="I185" s="22">
        <v>63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241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>
        <v>33</v>
      </c>
      <c r="H186" s="22">
        <v>37</v>
      </c>
      <c r="I186" s="22">
        <v>13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83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>
        <v>9</v>
      </c>
      <c r="H187" s="22">
        <v>11</v>
      </c>
      <c r="I187" s="22">
        <v>7</v>
      </c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27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>
        <v>19</v>
      </c>
      <c r="H188" s="22">
        <v>13</v>
      </c>
      <c r="I188" s="22">
        <v>20</v>
      </c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52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40320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>
        <v>73</v>
      </c>
      <c r="H189" s="22">
        <v>68</v>
      </c>
      <c r="I189" s="22">
        <v>47</v>
      </c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188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>
        <v>56</v>
      </c>
      <c r="H190" s="22">
        <v>60</v>
      </c>
      <c r="I190" s="22">
        <v>42</v>
      </c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158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469</v>
      </c>
      <c r="H191" s="29">
        <f t="shared" si="71"/>
        <v>482</v>
      </c>
      <c r="I191" s="29">
        <f t="shared" si="71"/>
        <v>398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1349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94" t="s">
        <v>2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6"/>
      <c r="X195" s="97" t="s">
        <v>3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45821</v>
      </c>
      <c r="AJ195" s="101"/>
    </row>
    <row r="196" spans="1:44" ht="21" customHeight="1" x14ac:dyDescent="0.25">
      <c r="A196" s="4">
        <v>45821</v>
      </c>
      <c r="B196" s="3"/>
      <c r="C196" s="93"/>
      <c r="D196" s="102" t="s">
        <v>120</v>
      </c>
      <c r="E196" s="102"/>
      <c r="F196" s="102"/>
      <c r="G196" s="102" t="s">
        <v>49</v>
      </c>
      <c r="H196" s="102"/>
      <c r="I196" s="102"/>
      <c r="J196" s="102" t="s">
        <v>121</v>
      </c>
      <c r="K196" s="102"/>
      <c r="L196" s="102"/>
      <c r="M196" s="102" t="s">
        <v>88</v>
      </c>
      <c r="N196" s="102"/>
      <c r="O196" s="102"/>
      <c r="P196" s="102" t="s">
        <v>122</v>
      </c>
      <c r="Q196" s="102"/>
      <c r="R196" s="102"/>
      <c r="S196" s="102" t="s">
        <v>123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>
        <v>81</v>
      </c>
      <c r="H199" s="22">
        <v>74</v>
      </c>
      <c r="I199" s="22">
        <v>61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216</v>
      </c>
      <c r="X199" s="15" t="s">
        <v>23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>
        <v>54</v>
      </c>
      <c r="AH199" s="19">
        <v>53</v>
      </c>
      <c r="AI199" s="19">
        <v>60</v>
      </c>
      <c r="AJ199" s="20">
        <f t="shared" si="75"/>
        <v>40080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>
        <v>99</v>
      </c>
      <c r="H200" s="22">
        <v>109</v>
      </c>
      <c r="I200" s="22">
        <v>105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313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>
        <v>92</v>
      </c>
      <c r="H201" s="22">
        <v>81</v>
      </c>
      <c r="I201" s="22">
        <v>76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249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>
        <v>10</v>
      </c>
      <c r="H202" s="22">
        <v>12</v>
      </c>
      <c r="I202" s="22">
        <v>36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58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>
        <v>11</v>
      </c>
      <c r="H203" s="22">
        <v>25</v>
      </c>
      <c r="I203" s="22">
        <v>25</v>
      </c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61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>
        <v>14</v>
      </c>
      <c r="H204" s="22">
        <v>11</v>
      </c>
      <c r="I204" s="22">
        <v>10</v>
      </c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35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40080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>
        <v>76</v>
      </c>
      <c r="H205" s="22">
        <v>62</v>
      </c>
      <c r="I205" s="22">
        <v>44</v>
      </c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182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>
        <v>52</v>
      </c>
      <c r="H206" s="22">
        <v>50</v>
      </c>
      <c r="I206" s="22">
        <v>44</v>
      </c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146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435</v>
      </c>
      <c r="H207" s="29">
        <f t="shared" si="77"/>
        <v>424</v>
      </c>
      <c r="I207" s="29">
        <f t="shared" si="77"/>
        <v>401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1260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94" t="s">
        <v>2</v>
      </c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6"/>
      <c r="X211" s="97" t="s">
        <v>3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45822</v>
      </c>
      <c r="AJ211" s="101"/>
    </row>
    <row r="212" spans="1:44" ht="21" customHeight="1" x14ac:dyDescent="0.25">
      <c r="A212" s="4">
        <v>45822</v>
      </c>
      <c r="B212" s="3"/>
      <c r="C212" s="93"/>
      <c r="D212" s="102" t="s">
        <v>127</v>
      </c>
      <c r="E212" s="102"/>
      <c r="F212" s="102"/>
      <c r="G212" s="102" t="s">
        <v>58</v>
      </c>
      <c r="H212" s="102"/>
      <c r="I212" s="102"/>
      <c r="J212" s="102" t="s">
        <v>128</v>
      </c>
      <c r="K212" s="102"/>
      <c r="L212" s="102"/>
      <c r="M212" s="102" t="s">
        <v>95</v>
      </c>
      <c r="N212" s="102"/>
      <c r="O212" s="102"/>
      <c r="P212" s="102" t="s">
        <v>129</v>
      </c>
      <c r="Q212" s="102"/>
      <c r="R212" s="102"/>
      <c r="S212" s="102" t="s">
        <v>130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55</v>
      </c>
      <c r="H215" s="22">
        <v>58</v>
      </c>
      <c r="I215" s="22">
        <v>78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191</v>
      </c>
      <c r="X215" s="15" t="s">
        <v>23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58</v>
      </c>
      <c r="AH215" s="19">
        <v>58</v>
      </c>
      <c r="AI215" s="19">
        <v>57</v>
      </c>
      <c r="AJ215" s="20">
        <f t="shared" si="81"/>
        <v>41520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116</v>
      </c>
      <c r="H216" s="22">
        <v>115</v>
      </c>
      <c r="I216" s="22">
        <v>106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337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79</v>
      </c>
      <c r="H217" s="22">
        <v>91</v>
      </c>
      <c r="I217" s="22">
        <v>85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255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20</v>
      </c>
      <c r="H218" s="22">
        <v>27</v>
      </c>
      <c r="I218" s="22">
        <v>39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86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18</v>
      </c>
      <c r="H219" s="22">
        <v>8</v>
      </c>
      <c r="I219" s="22">
        <v>15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41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19</v>
      </c>
      <c r="H220" s="22">
        <v>19</v>
      </c>
      <c r="I220" s="22">
        <v>13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51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41520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54</v>
      </c>
      <c r="H221" s="22">
        <v>48</v>
      </c>
      <c r="I221" s="22">
        <v>47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149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58</v>
      </c>
      <c r="H222" s="22">
        <v>50</v>
      </c>
      <c r="I222" s="22">
        <v>42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150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419</v>
      </c>
      <c r="H223" s="29">
        <f t="shared" si="83"/>
        <v>416</v>
      </c>
      <c r="I223" s="29">
        <f t="shared" si="83"/>
        <v>425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1260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94" t="s">
        <v>2</v>
      </c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6"/>
      <c r="X227" s="97" t="s">
        <v>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45823</v>
      </c>
      <c r="AJ227" s="101"/>
    </row>
    <row r="228" spans="1:44" ht="21" customHeight="1" x14ac:dyDescent="0.25">
      <c r="A228" s="4">
        <v>45823</v>
      </c>
      <c r="B228" s="3"/>
      <c r="C228" s="93"/>
      <c r="D228" s="102" t="s">
        <v>134</v>
      </c>
      <c r="E228" s="102"/>
      <c r="F228" s="102"/>
      <c r="G228" s="102" t="s">
        <v>67</v>
      </c>
      <c r="H228" s="102"/>
      <c r="I228" s="102"/>
      <c r="J228" s="102" t="s">
        <v>135</v>
      </c>
      <c r="K228" s="102"/>
      <c r="L228" s="102"/>
      <c r="M228" s="102" t="s">
        <v>102</v>
      </c>
      <c r="N228" s="102"/>
      <c r="O228" s="102"/>
      <c r="P228" s="102" t="s">
        <v>136</v>
      </c>
      <c r="Q228" s="102"/>
      <c r="R228" s="102"/>
      <c r="S228" s="102" t="s">
        <v>137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74</v>
      </c>
      <c r="H231" s="22">
        <v>66</v>
      </c>
      <c r="I231" s="22">
        <v>53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193</v>
      </c>
      <c r="X231" s="15" t="s">
        <v>23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60</v>
      </c>
      <c r="AH231" s="19">
        <v>60</v>
      </c>
      <c r="AI231" s="19">
        <v>54</v>
      </c>
      <c r="AJ231" s="20">
        <f t="shared" si="87"/>
        <v>41760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123</v>
      </c>
      <c r="H232" s="22">
        <v>90</v>
      </c>
      <c r="I232" s="22">
        <v>130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343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71</v>
      </c>
      <c r="H233" s="22">
        <v>98</v>
      </c>
      <c r="I233" s="22">
        <v>51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220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14</v>
      </c>
      <c r="H234" s="22">
        <v>19</v>
      </c>
      <c r="I234" s="22">
        <v>11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44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8</v>
      </c>
      <c r="H235" s="22">
        <v>27</v>
      </c>
      <c r="I235" s="22">
        <v>26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61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13</v>
      </c>
      <c r="H236" s="22">
        <v>11</v>
      </c>
      <c r="I236" s="22">
        <v>15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39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41760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59</v>
      </c>
      <c r="H237" s="22">
        <v>78</v>
      </c>
      <c r="I237" s="22">
        <v>74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211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42</v>
      </c>
      <c r="H238" s="22">
        <v>43</v>
      </c>
      <c r="I238" s="22">
        <v>52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137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404</v>
      </c>
      <c r="H239" s="29">
        <f t="shared" si="89"/>
        <v>432</v>
      </c>
      <c r="I239" s="29">
        <f t="shared" si="89"/>
        <v>412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1248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94" t="s">
        <v>2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6"/>
      <c r="X243" s="97" t="s">
        <v>3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45824</v>
      </c>
      <c r="AJ243" s="101"/>
    </row>
    <row r="244" spans="1:44" ht="21" customHeight="1" x14ac:dyDescent="0.25">
      <c r="A244" s="4">
        <v>45824</v>
      </c>
      <c r="B244" s="3"/>
      <c r="C244" s="93"/>
      <c r="D244" s="102" t="s">
        <v>141</v>
      </c>
      <c r="E244" s="102"/>
      <c r="F244" s="102"/>
      <c r="G244" s="102" t="s">
        <v>74</v>
      </c>
      <c r="H244" s="102"/>
      <c r="I244" s="102"/>
      <c r="J244" s="102" t="s">
        <v>142</v>
      </c>
      <c r="K244" s="102"/>
      <c r="L244" s="102"/>
      <c r="M244" s="102" t="s">
        <v>109</v>
      </c>
      <c r="N244" s="102"/>
      <c r="O244" s="102"/>
      <c r="P244" s="102" t="s">
        <v>143</v>
      </c>
      <c r="Q244" s="102"/>
      <c r="R244" s="102"/>
      <c r="S244" s="102" t="s">
        <v>144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83</v>
      </c>
      <c r="H247" s="22">
        <v>61</v>
      </c>
      <c r="I247" s="22">
        <v>80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224</v>
      </c>
      <c r="X247" s="15" t="s">
        <v>23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60</v>
      </c>
      <c r="AH247" s="19">
        <v>59</v>
      </c>
      <c r="AI247" s="19">
        <v>57</v>
      </c>
      <c r="AJ247" s="20">
        <f t="shared" si="93"/>
        <v>42240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116</v>
      </c>
      <c r="H248" s="22">
        <v>102</v>
      </c>
      <c r="I248" s="22">
        <v>107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325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76</v>
      </c>
      <c r="H249" s="22">
        <v>73</v>
      </c>
      <c r="I249" s="22">
        <v>56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205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13</v>
      </c>
      <c r="H250" s="22">
        <v>14</v>
      </c>
      <c r="I250" s="22">
        <v>10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37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22</v>
      </c>
      <c r="H251" s="22">
        <v>5</v>
      </c>
      <c r="I251" s="22">
        <v>24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51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10</v>
      </c>
      <c r="H252" s="22">
        <v>16</v>
      </c>
      <c r="I252" s="22">
        <v>12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38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42240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74</v>
      </c>
      <c r="H253" s="22">
        <v>58</v>
      </c>
      <c r="I253" s="22">
        <v>47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179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31</v>
      </c>
      <c r="H254" s="22">
        <v>41</v>
      </c>
      <c r="I254" s="22">
        <v>57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129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425</v>
      </c>
      <c r="H255" s="29">
        <f t="shared" si="95"/>
        <v>370</v>
      </c>
      <c r="I255" s="29">
        <f t="shared" si="95"/>
        <v>393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1188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94" t="s">
        <v>2</v>
      </c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6"/>
      <c r="X259" s="97" t="s">
        <v>3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45825</v>
      </c>
      <c r="AJ259" s="101"/>
    </row>
    <row r="260" spans="1:44" ht="21" customHeight="1" x14ac:dyDescent="0.25">
      <c r="A260" s="4">
        <v>45825</v>
      </c>
      <c r="B260" s="3"/>
      <c r="C260" s="93"/>
      <c r="D260" s="102" t="s">
        <v>148</v>
      </c>
      <c r="E260" s="102"/>
      <c r="F260" s="102"/>
      <c r="G260" s="102" t="s">
        <v>81</v>
      </c>
      <c r="H260" s="102"/>
      <c r="I260" s="102"/>
      <c r="J260" s="102" t="s">
        <v>149</v>
      </c>
      <c r="K260" s="102"/>
      <c r="L260" s="102"/>
      <c r="M260" s="102" t="s">
        <v>116</v>
      </c>
      <c r="N260" s="102"/>
      <c r="O260" s="102"/>
      <c r="P260" s="102" t="s">
        <v>150</v>
      </c>
      <c r="Q260" s="102"/>
      <c r="R260" s="102"/>
      <c r="S260" s="102" t="s">
        <v>151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>
        <v>88</v>
      </c>
      <c r="H263" s="22">
        <v>85</v>
      </c>
      <c r="I263" s="22">
        <v>87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260</v>
      </c>
      <c r="X263" s="15" t="s">
        <v>23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>
        <v>59</v>
      </c>
      <c r="AH263" s="19">
        <v>54</v>
      </c>
      <c r="AI263" s="19">
        <v>57</v>
      </c>
      <c r="AJ263" s="20">
        <f t="shared" si="99"/>
        <v>40800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>
        <v>125</v>
      </c>
      <c r="H264" s="22">
        <v>130</v>
      </c>
      <c r="I264" s="22">
        <v>98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353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>
        <v>65</v>
      </c>
      <c r="H265" s="22">
        <v>73</v>
      </c>
      <c r="I265" s="22">
        <v>54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192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>
        <v>26</v>
      </c>
      <c r="H266" s="22">
        <v>32</v>
      </c>
      <c r="I266" s="22">
        <v>30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88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>
        <v>11</v>
      </c>
      <c r="H267" s="22">
        <v>23</v>
      </c>
      <c r="I267" s="22">
        <v>19</v>
      </c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53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>
        <v>11</v>
      </c>
      <c r="H268" s="22">
        <v>9</v>
      </c>
      <c r="I268" s="22">
        <v>14</v>
      </c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34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40800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>
        <v>48</v>
      </c>
      <c r="H269" s="22">
        <v>43</v>
      </c>
      <c r="I269" s="22">
        <v>70</v>
      </c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161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>
        <v>59</v>
      </c>
      <c r="H270" s="22">
        <v>50</v>
      </c>
      <c r="I270" s="22">
        <v>58</v>
      </c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167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433</v>
      </c>
      <c r="H271" s="29">
        <f t="shared" si="101"/>
        <v>445</v>
      </c>
      <c r="I271" s="29">
        <f t="shared" si="101"/>
        <v>430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1308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94" t="s">
        <v>2</v>
      </c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6"/>
      <c r="X275" s="97" t="s">
        <v>3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45826</v>
      </c>
      <c r="AJ275" s="101"/>
    </row>
    <row r="276" spans="1:44" ht="21" customHeight="1" x14ac:dyDescent="0.25">
      <c r="A276" s="4">
        <v>45826</v>
      </c>
      <c r="B276" s="3"/>
      <c r="C276" s="93"/>
      <c r="D276" s="102" t="s">
        <v>155</v>
      </c>
      <c r="E276" s="102"/>
      <c r="F276" s="102"/>
      <c r="G276" s="102" t="s">
        <v>88</v>
      </c>
      <c r="H276" s="102"/>
      <c r="I276" s="102"/>
      <c r="J276" s="102" t="s">
        <v>156</v>
      </c>
      <c r="K276" s="102"/>
      <c r="L276" s="102"/>
      <c r="M276" s="102" t="s">
        <v>123</v>
      </c>
      <c r="N276" s="102"/>
      <c r="O276" s="102"/>
      <c r="P276" s="102" t="s">
        <v>157</v>
      </c>
      <c r="Q276" s="102"/>
      <c r="R276" s="102"/>
      <c r="S276" s="102" t="s">
        <v>158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99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89</v>
      </c>
      <c r="H279" s="22">
        <v>83</v>
      </c>
      <c r="I279" s="22">
        <v>90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262</v>
      </c>
      <c r="X279" s="15" t="s">
        <v>23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52</v>
      </c>
      <c r="AH279" s="19">
        <v>59</v>
      </c>
      <c r="AI279" s="19">
        <v>59</v>
      </c>
      <c r="AJ279" s="20">
        <f t="shared" si="105"/>
        <v>40800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95</v>
      </c>
      <c r="H280" s="22">
        <v>93</v>
      </c>
      <c r="I280" s="22">
        <v>111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299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71</v>
      </c>
      <c r="H281" s="22">
        <v>64</v>
      </c>
      <c r="I281" s="22">
        <v>58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193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20</v>
      </c>
      <c r="H282" s="22">
        <v>36</v>
      </c>
      <c r="I282" s="22">
        <v>15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71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21</v>
      </c>
      <c r="H283" s="22">
        <v>30</v>
      </c>
      <c r="I283" s="22">
        <v>9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60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18</v>
      </c>
      <c r="H284" s="22">
        <v>17</v>
      </c>
      <c r="I284" s="22">
        <v>10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45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40800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42</v>
      </c>
      <c r="H285" s="22">
        <v>66</v>
      </c>
      <c r="I285" s="22">
        <v>45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153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54</v>
      </c>
      <c r="H286" s="22">
        <v>48</v>
      </c>
      <c r="I286" s="22">
        <v>52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154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410</v>
      </c>
      <c r="H287" s="29">
        <f t="shared" si="107"/>
        <v>437</v>
      </c>
      <c r="I287" s="29">
        <f t="shared" si="107"/>
        <v>390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1237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94" t="s">
        <v>2</v>
      </c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6"/>
      <c r="X291" s="97" t="s">
        <v>3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45827</v>
      </c>
      <c r="AJ291" s="101"/>
    </row>
    <row r="292" spans="1:44" ht="21" customHeight="1" x14ac:dyDescent="0.25">
      <c r="A292" s="4">
        <v>45827</v>
      </c>
      <c r="B292" s="3"/>
      <c r="C292" s="93"/>
      <c r="D292" s="102" t="s">
        <v>162</v>
      </c>
      <c r="E292" s="102"/>
      <c r="F292" s="102"/>
      <c r="G292" s="102" t="s">
        <v>95</v>
      </c>
      <c r="H292" s="102"/>
      <c r="I292" s="102"/>
      <c r="J292" s="102" t="s">
        <v>163</v>
      </c>
      <c r="K292" s="102"/>
      <c r="L292" s="102"/>
      <c r="M292" s="102" t="s">
        <v>130</v>
      </c>
      <c r="N292" s="102"/>
      <c r="O292" s="102"/>
      <c r="P292" s="102" t="s">
        <v>164</v>
      </c>
      <c r="Q292" s="102"/>
      <c r="R292" s="102"/>
      <c r="S292" s="102" t="s">
        <v>165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>400*120*60</f>
        <v>2880000</v>
      </c>
      <c r="AF294" s="19">
        <f t="shared" ref="AF294:AF299" si="109">AE294/AD294</f>
        <v>320</v>
      </c>
      <c r="AG294" s="19"/>
      <c r="AH294" s="19"/>
      <c r="AI294" s="19"/>
      <c r="AJ294" s="20">
        <f t="shared" ref="AJ294:AJ299" si="110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>
        <v>80</v>
      </c>
      <c r="H295" s="22">
        <v>89</v>
      </c>
      <c r="I295" s="22">
        <v>74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243</v>
      </c>
      <c r="X295" s="15" t="s">
        <v>23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3"/>
        <v>2880000</v>
      </c>
      <c r="AF295" s="19">
        <f t="shared" si="109"/>
        <v>240</v>
      </c>
      <c r="AG295" s="19">
        <v>57</v>
      </c>
      <c r="AH295" s="19">
        <v>58</v>
      </c>
      <c r="AI295" s="19">
        <v>60</v>
      </c>
      <c r="AJ295" s="20">
        <f t="shared" si="110"/>
        <v>42000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>
        <v>111</v>
      </c>
      <c r="H296" s="22">
        <v>108</v>
      </c>
      <c r="I296" s="22">
        <v>123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1">SUM(D296:U296)</f>
        <v>342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3"/>
        <v>2880000</v>
      </c>
      <c r="AF296" s="19">
        <f t="shared" si="109"/>
        <v>192</v>
      </c>
      <c r="AG296" s="19"/>
      <c r="AH296" s="19"/>
      <c r="AI296" s="19"/>
      <c r="AJ296" s="20">
        <f t="shared" si="110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>
        <v>53</v>
      </c>
      <c r="H297" s="22">
        <v>62</v>
      </c>
      <c r="I297" s="22">
        <v>97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1"/>
        <v>212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3"/>
        <v>2880000</v>
      </c>
      <c r="AF297" s="19">
        <f t="shared" si="109"/>
        <v>160</v>
      </c>
      <c r="AG297" s="19"/>
      <c r="AH297" s="19"/>
      <c r="AI297" s="19"/>
      <c r="AJ297" s="20">
        <f t="shared" si="110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>
        <v>25</v>
      </c>
      <c r="H298" s="22">
        <v>10</v>
      </c>
      <c r="I298" s="22">
        <v>29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1"/>
        <v>64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3"/>
        <v>2880000</v>
      </c>
      <c r="AF298" s="24">
        <f t="shared" si="109"/>
        <v>137.14285714285714</v>
      </c>
      <c r="AG298" s="19"/>
      <c r="AH298" s="19"/>
      <c r="AI298" s="19"/>
      <c r="AJ298" s="20">
        <f t="shared" si="110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>
        <v>27</v>
      </c>
      <c r="H299" s="22">
        <v>7</v>
      </c>
      <c r="I299" s="22">
        <v>20</v>
      </c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1"/>
        <v>54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3"/>
        <v>2880000</v>
      </c>
      <c r="AF299" s="19">
        <f t="shared" si="109"/>
        <v>120</v>
      </c>
      <c r="AG299" s="19"/>
      <c r="AH299" s="19"/>
      <c r="AI299" s="19"/>
      <c r="AJ299" s="20">
        <f t="shared" si="110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>
        <v>19</v>
      </c>
      <c r="H300" s="22">
        <v>19</v>
      </c>
      <c r="I300" s="22">
        <v>17</v>
      </c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1"/>
        <v>55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42000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>
        <v>50</v>
      </c>
      <c r="H301" s="22">
        <v>60</v>
      </c>
      <c r="I301" s="22">
        <v>54</v>
      </c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1"/>
        <v>164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>
        <v>36</v>
      </c>
      <c r="H302" s="22">
        <v>51</v>
      </c>
      <c r="I302" s="22">
        <v>34</v>
      </c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1"/>
        <v>121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2">SUM(D295:D302)</f>
        <v>0</v>
      </c>
      <c r="E303" s="29">
        <f t="shared" si="112"/>
        <v>0</v>
      </c>
      <c r="F303" s="29">
        <f t="shared" si="112"/>
        <v>0</v>
      </c>
      <c r="G303" s="29">
        <f t="shared" si="112"/>
        <v>401</v>
      </c>
      <c r="H303" s="29">
        <f t="shared" si="112"/>
        <v>406</v>
      </c>
      <c r="I303" s="29">
        <f t="shared" si="112"/>
        <v>448</v>
      </c>
      <c r="J303" s="29">
        <f t="shared" si="112"/>
        <v>0</v>
      </c>
      <c r="K303" s="29">
        <f t="shared" si="112"/>
        <v>0</v>
      </c>
      <c r="L303" s="29">
        <f t="shared" si="112"/>
        <v>0</v>
      </c>
      <c r="M303" s="29">
        <f t="shared" si="112"/>
        <v>0</v>
      </c>
      <c r="N303" s="29">
        <f t="shared" si="112"/>
        <v>0</v>
      </c>
      <c r="O303" s="29">
        <f t="shared" si="112"/>
        <v>0</v>
      </c>
      <c r="P303" s="29">
        <f t="shared" si="112"/>
        <v>0</v>
      </c>
      <c r="Q303" s="29">
        <f t="shared" si="112"/>
        <v>0</v>
      </c>
      <c r="R303" s="29">
        <f t="shared" si="112"/>
        <v>0</v>
      </c>
      <c r="S303" s="29">
        <f t="shared" si="112"/>
        <v>0</v>
      </c>
      <c r="T303" s="29">
        <f t="shared" si="112"/>
        <v>0</v>
      </c>
      <c r="U303" s="29">
        <f t="shared" si="112"/>
        <v>0</v>
      </c>
      <c r="V303" s="30">
        <f t="shared" si="112"/>
        <v>1255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94" t="s">
        <v>2</v>
      </c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6"/>
      <c r="X307" s="97" t="s">
        <v>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45828</v>
      </c>
      <c r="AJ307" s="101"/>
    </row>
    <row r="308" spans="1:44" ht="21" customHeight="1" x14ac:dyDescent="0.25">
      <c r="A308" s="4">
        <v>45828</v>
      </c>
      <c r="B308" s="3"/>
      <c r="C308" s="93"/>
      <c r="D308" s="102" t="s">
        <v>169</v>
      </c>
      <c r="E308" s="102"/>
      <c r="F308" s="102"/>
      <c r="G308" s="102" t="s">
        <v>102</v>
      </c>
      <c r="H308" s="102"/>
      <c r="I308" s="102"/>
      <c r="J308" s="102" t="s">
        <v>170</v>
      </c>
      <c r="K308" s="102"/>
      <c r="L308" s="102"/>
      <c r="M308" s="102" t="s">
        <v>137</v>
      </c>
      <c r="N308" s="102"/>
      <c r="O308" s="102"/>
      <c r="P308" s="102" t="s">
        <v>171</v>
      </c>
      <c r="Q308" s="102"/>
      <c r="R308" s="102"/>
      <c r="S308" s="102" t="s">
        <v>172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3">Y310*AA310*AC310</f>
        <v>9000</v>
      </c>
      <c r="AE310" s="19">
        <f t="shared" ref="AE310:AE315" si="114">400*120*60</f>
        <v>2880000</v>
      </c>
      <c r="AF310" s="19">
        <f t="shared" ref="AF310:AF315" si="115">AE310/AD310</f>
        <v>320</v>
      </c>
      <c r="AG310" s="19"/>
      <c r="AH310" s="19"/>
      <c r="AI310" s="19"/>
      <c r="AJ310" s="20">
        <f t="shared" ref="AJ310:AJ315" si="116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>
        <v>69</v>
      </c>
      <c r="H311" s="22">
        <v>85</v>
      </c>
      <c r="I311" s="22">
        <v>68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222</v>
      </c>
      <c r="X311" s="15" t="s">
        <v>23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3"/>
        <v>12000</v>
      </c>
      <c r="AE311" s="19">
        <f t="shared" si="114"/>
        <v>2880000</v>
      </c>
      <c r="AF311" s="19">
        <f t="shared" si="115"/>
        <v>240</v>
      </c>
      <c r="AG311" s="19">
        <v>52</v>
      </c>
      <c r="AH311" s="19">
        <v>58</v>
      </c>
      <c r="AI311" s="19">
        <v>60</v>
      </c>
      <c r="AJ311" s="20">
        <f t="shared" si="116"/>
        <v>40800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>
        <v>119</v>
      </c>
      <c r="H312" s="22">
        <v>90</v>
      </c>
      <c r="I312" s="22">
        <v>95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7">SUM(D312:U312)</f>
        <v>304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3"/>
        <v>15000</v>
      </c>
      <c r="AE312" s="19">
        <f t="shared" si="114"/>
        <v>2880000</v>
      </c>
      <c r="AF312" s="19">
        <f t="shared" si="115"/>
        <v>192</v>
      </c>
      <c r="AG312" s="19"/>
      <c r="AH312" s="19"/>
      <c r="AI312" s="19"/>
      <c r="AJ312" s="20">
        <f t="shared" si="116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>
        <v>77</v>
      </c>
      <c r="H313" s="22">
        <v>90</v>
      </c>
      <c r="I313" s="22">
        <v>71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7"/>
        <v>238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3"/>
        <v>18000</v>
      </c>
      <c r="AE313" s="19">
        <f t="shared" si="114"/>
        <v>2880000</v>
      </c>
      <c r="AF313" s="19">
        <f t="shared" si="115"/>
        <v>160</v>
      </c>
      <c r="AG313" s="19"/>
      <c r="AH313" s="19"/>
      <c r="AI313" s="19"/>
      <c r="AJ313" s="20">
        <f t="shared" si="116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>
        <v>20</v>
      </c>
      <c r="H314" s="22">
        <v>28</v>
      </c>
      <c r="I314" s="22">
        <v>10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7"/>
        <v>58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3"/>
        <v>21000</v>
      </c>
      <c r="AE314" s="19">
        <f t="shared" si="114"/>
        <v>2880000</v>
      </c>
      <c r="AF314" s="24">
        <f t="shared" si="115"/>
        <v>137.14285714285714</v>
      </c>
      <c r="AG314" s="19"/>
      <c r="AH314" s="19"/>
      <c r="AI314" s="19"/>
      <c r="AJ314" s="20">
        <f t="shared" si="116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>
        <v>20</v>
      </c>
      <c r="H315" s="22">
        <v>23</v>
      </c>
      <c r="I315" s="22">
        <v>27</v>
      </c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7"/>
        <v>70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3"/>
        <v>24000</v>
      </c>
      <c r="AE315" s="19">
        <f t="shared" si="114"/>
        <v>2880000</v>
      </c>
      <c r="AF315" s="19">
        <f t="shared" si="115"/>
        <v>120</v>
      </c>
      <c r="AG315" s="19"/>
      <c r="AH315" s="19"/>
      <c r="AI315" s="19"/>
      <c r="AJ315" s="20">
        <f t="shared" si="116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>
        <v>12</v>
      </c>
      <c r="H316" s="22">
        <v>14</v>
      </c>
      <c r="I316" s="22">
        <v>13</v>
      </c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7"/>
        <v>39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40800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>
        <v>78</v>
      </c>
      <c r="H317" s="22">
        <v>80</v>
      </c>
      <c r="I317" s="22">
        <v>79</v>
      </c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7"/>
        <v>237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>
        <v>57</v>
      </c>
      <c r="H318" s="22">
        <v>35</v>
      </c>
      <c r="I318" s="22">
        <v>59</v>
      </c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7"/>
        <v>151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8">SUM(D311:D318)</f>
        <v>0</v>
      </c>
      <c r="E319" s="29">
        <f t="shared" si="118"/>
        <v>0</v>
      </c>
      <c r="F319" s="29">
        <f t="shared" si="118"/>
        <v>0</v>
      </c>
      <c r="G319" s="29">
        <f t="shared" si="118"/>
        <v>452</v>
      </c>
      <c r="H319" s="29">
        <f t="shared" si="118"/>
        <v>445</v>
      </c>
      <c r="I319" s="29">
        <f t="shared" si="118"/>
        <v>422</v>
      </c>
      <c r="J319" s="29">
        <f t="shared" si="118"/>
        <v>0</v>
      </c>
      <c r="K319" s="29">
        <f t="shared" si="118"/>
        <v>0</v>
      </c>
      <c r="L319" s="29">
        <f t="shared" si="118"/>
        <v>0</v>
      </c>
      <c r="M319" s="29">
        <f t="shared" si="118"/>
        <v>0</v>
      </c>
      <c r="N319" s="29">
        <f t="shared" si="118"/>
        <v>0</v>
      </c>
      <c r="O319" s="29">
        <f t="shared" si="118"/>
        <v>0</v>
      </c>
      <c r="P319" s="29">
        <f t="shared" si="118"/>
        <v>0</v>
      </c>
      <c r="Q319" s="29">
        <f t="shared" si="118"/>
        <v>0</v>
      </c>
      <c r="R319" s="29">
        <f t="shared" si="118"/>
        <v>0</v>
      </c>
      <c r="S319" s="29">
        <f t="shared" si="118"/>
        <v>0</v>
      </c>
      <c r="T319" s="29">
        <f t="shared" si="118"/>
        <v>0</v>
      </c>
      <c r="U319" s="29">
        <f t="shared" si="118"/>
        <v>0</v>
      </c>
      <c r="V319" s="30">
        <f t="shared" si="118"/>
        <v>1319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94" t="s">
        <v>2</v>
      </c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6"/>
      <c r="X323" s="97" t="s">
        <v>3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45829</v>
      </c>
      <c r="AJ323" s="101"/>
    </row>
    <row r="324" spans="1:44" ht="21" customHeight="1" x14ac:dyDescent="0.25">
      <c r="A324" s="4">
        <v>45829</v>
      </c>
      <c r="B324" s="3"/>
      <c r="C324" s="93"/>
      <c r="D324" s="102" t="s">
        <v>176</v>
      </c>
      <c r="E324" s="102"/>
      <c r="F324" s="102"/>
      <c r="G324" s="102" t="s">
        <v>109</v>
      </c>
      <c r="H324" s="102"/>
      <c r="I324" s="102"/>
      <c r="J324" s="102" t="s">
        <v>177</v>
      </c>
      <c r="K324" s="102"/>
      <c r="L324" s="102"/>
      <c r="M324" s="102" t="s">
        <v>144</v>
      </c>
      <c r="N324" s="102"/>
      <c r="O324" s="102"/>
      <c r="P324" s="102" t="s">
        <v>178</v>
      </c>
      <c r="Q324" s="102"/>
      <c r="R324" s="102"/>
      <c r="S324" s="102" t="s">
        <v>179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19">Y326*AA326*AC326</f>
        <v>9000</v>
      </c>
      <c r="AE326" s="19">
        <f t="shared" ref="AE326:AE331" si="120">400*120*60</f>
        <v>2880000</v>
      </c>
      <c r="AF326" s="19">
        <f t="shared" ref="AF326:AF331" si="121">AE326/AD326</f>
        <v>320</v>
      </c>
      <c r="AG326" s="19"/>
      <c r="AH326" s="19"/>
      <c r="AI326" s="19"/>
      <c r="AJ326" s="20">
        <f t="shared" ref="AJ326:AJ331" si="122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>
        <v>30</v>
      </c>
      <c r="H327" s="22">
        <v>43</v>
      </c>
      <c r="I327" s="22">
        <v>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109</v>
      </c>
      <c r="X327" s="15" t="s">
        <v>23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19"/>
        <v>12000</v>
      </c>
      <c r="AE327" s="19">
        <f t="shared" si="120"/>
        <v>2880000</v>
      </c>
      <c r="AF327" s="19">
        <f t="shared" si="121"/>
        <v>240</v>
      </c>
      <c r="AG327" s="19">
        <v>28</v>
      </c>
      <c r="AH327" s="19">
        <v>29</v>
      </c>
      <c r="AI327" s="19">
        <v>27</v>
      </c>
      <c r="AJ327" s="20">
        <f t="shared" si="122"/>
        <v>20160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>
        <v>58</v>
      </c>
      <c r="H328" s="22">
        <v>49</v>
      </c>
      <c r="I328" s="22">
        <v>55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3">SUM(D328:U328)</f>
        <v>162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19"/>
        <v>15000</v>
      </c>
      <c r="AE328" s="19">
        <f t="shared" si="120"/>
        <v>2880000</v>
      </c>
      <c r="AF328" s="19">
        <f t="shared" si="121"/>
        <v>192</v>
      </c>
      <c r="AG328" s="19"/>
      <c r="AH328" s="19"/>
      <c r="AI328" s="19"/>
      <c r="AJ328" s="20">
        <f t="shared" si="122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>
        <v>42</v>
      </c>
      <c r="H329" s="22">
        <v>36</v>
      </c>
      <c r="I329" s="22">
        <v>32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3"/>
        <v>110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19"/>
        <v>18000</v>
      </c>
      <c r="AE329" s="19">
        <f t="shared" si="120"/>
        <v>2880000</v>
      </c>
      <c r="AF329" s="19">
        <f t="shared" si="121"/>
        <v>160</v>
      </c>
      <c r="AG329" s="19"/>
      <c r="AH329" s="19"/>
      <c r="AI329" s="19"/>
      <c r="AJ329" s="20">
        <f t="shared" si="122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>
        <v>20</v>
      </c>
      <c r="H330" s="22">
        <v>8</v>
      </c>
      <c r="I330" s="22">
        <v>11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3"/>
        <v>39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19"/>
        <v>21000</v>
      </c>
      <c r="AE330" s="19">
        <f t="shared" si="120"/>
        <v>2880000</v>
      </c>
      <c r="AF330" s="24">
        <f t="shared" si="121"/>
        <v>137.14285714285714</v>
      </c>
      <c r="AG330" s="19"/>
      <c r="AH330" s="19"/>
      <c r="AI330" s="19"/>
      <c r="AJ330" s="20">
        <f t="shared" si="122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>
        <v>8</v>
      </c>
      <c r="H331" s="22">
        <v>5</v>
      </c>
      <c r="I331" s="22">
        <v>7</v>
      </c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3"/>
        <v>20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19"/>
        <v>24000</v>
      </c>
      <c r="AE331" s="19">
        <f t="shared" si="120"/>
        <v>2880000</v>
      </c>
      <c r="AF331" s="19">
        <f t="shared" si="121"/>
        <v>120</v>
      </c>
      <c r="AG331" s="19"/>
      <c r="AH331" s="19"/>
      <c r="AI331" s="19"/>
      <c r="AJ331" s="20">
        <f t="shared" si="122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>
        <v>8</v>
      </c>
      <c r="H332" s="22">
        <v>8</v>
      </c>
      <c r="I332" s="22">
        <v>5</v>
      </c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3"/>
        <v>21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20160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>
        <v>21</v>
      </c>
      <c r="H333" s="22">
        <v>26</v>
      </c>
      <c r="I333" s="22">
        <v>36</v>
      </c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3"/>
        <v>83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>
        <v>20</v>
      </c>
      <c r="H334" s="22">
        <v>21</v>
      </c>
      <c r="I334" s="22">
        <v>18</v>
      </c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3"/>
        <v>59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4">SUM(D327:D334)</f>
        <v>0</v>
      </c>
      <c r="E335" s="29">
        <f t="shared" si="124"/>
        <v>0</v>
      </c>
      <c r="F335" s="29">
        <f t="shared" si="124"/>
        <v>0</v>
      </c>
      <c r="G335" s="29">
        <f t="shared" si="124"/>
        <v>207</v>
      </c>
      <c r="H335" s="29">
        <f t="shared" si="124"/>
        <v>196</v>
      </c>
      <c r="I335" s="29">
        <f t="shared" si="124"/>
        <v>200</v>
      </c>
      <c r="J335" s="29">
        <f t="shared" si="124"/>
        <v>0</v>
      </c>
      <c r="K335" s="29">
        <f t="shared" si="124"/>
        <v>0</v>
      </c>
      <c r="L335" s="29">
        <f t="shared" si="124"/>
        <v>0</v>
      </c>
      <c r="M335" s="29">
        <f t="shared" si="124"/>
        <v>0</v>
      </c>
      <c r="N335" s="29">
        <f t="shared" si="124"/>
        <v>0</v>
      </c>
      <c r="O335" s="29">
        <f t="shared" si="124"/>
        <v>0</v>
      </c>
      <c r="P335" s="29">
        <f t="shared" si="124"/>
        <v>0</v>
      </c>
      <c r="Q335" s="29">
        <f t="shared" si="124"/>
        <v>0</v>
      </c>
      <c r="R335" s="29">
        <f t="shared" si="124"/>
        <v>0</v>
      </c>
      <c r="S335" s="29">
        <f t="shared" si="124"/>
        <v>0</v>
      </c>
      <c r="T335" s="29">
        <f t="shared" si="124"/>
        <v>0</v>
      </c>
      <c r="U335" s="29">
        <f t="shared" si="124"/>
        <v>0</v>
      </c>
      <c r="V335" s="30">
        <f t="shared" si="124"/>
        <v>603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94" t="s">
        <v>2</v>
      </c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6"/>
      <c r="X339" s="97" t="s">
        <v>3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45830</v>
      </c>
      <c r="AJ339" s="101"/>
    </row>
    <row r="340" spans="1:44" ht="21" customHeight="1" x14ac:dyDescent="0.25">
      <c r="A340" s="4">
        <v>45830</v>
      </c>
      <c r="B340" s="3"/>
      <c r="C340" s="93"/>
      <c r="D340" s="102" t="s">
        <v>183</v>
      </c>
      <c r="E340" s="102"/>
      <c r="F340" s="102"/>
      <c r="G340" s="102" t="s">
        <v>116</v>
      </c>
      <c r="H340" s="102"/>
      <c r="I340" s="102"/>
      <c r="J340" s="102" t="s">
        <v>184</v>
      </c>
      <c r="K340" s="102"/>
      <c r="L340" s="102"/>
      <c r="M340" s="102" t="s">
        <v>151</v>
      </c>
      <c r="N340" s="102"/>
      <c r="O340" s="102"/>
      <c r="P340" s="102" t="s">
        <v>185</v>
      </c>
      <c r="Q340" s="102"/>
      <c r="R340" s="102"/>
      <c r="S340" s="102" t="s">
        <v>186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5">Y342*AA342*AC342</f>
        <v>9000</v>
      </c>
      <c r="AE342" s="19">
        <f t="shared" ref="AE342:AE347" si="126">400*120*60</f>
        <v>2880000</v>
      </c>
      <c r="AF342" s="19">
        <f t="shared" ref="AF342:AF347" si="127">AE342/AD342</f>
        <v>320</v>
      </c>
      <c r="AG342" s="19"/>
      <c r="AH342" s="19"/>
      <c r="AI342" s="19"/>
      <c r="AJ342" s="20">
        <f t="shared" ref="AJ342:AJ347" si="128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0</v>
      </c>
      <c r="X343" s="15" t="s">
        <v>23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5"/>
        <v>12000</v>
      </c>
      <c r="AE343" s="19">
        <f t="shared" si="126"/>
        <v>2880000</v>
      </c>
      <c r="AF343" s="19">
        <f t="shared" si="127"/>
        <v>240</v>
      </c>
      <c r="AG343" s="19"/>
      <c r="AH343" s="19"/>
      <c r="AI343" s="19"/>
      <c r="AJ343" s="20">
        <f t="shared" si="128"/>
        <v>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29">SUM(D344:U344)</f>
        <v>0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5"/>
        <v>15000</v>
      </c>
      <c r="AE344" s="19">
        <f t="shared" si="126"/>
        <v>2880000</v>
      </c>
      <c r="AF344" s="19">
        <f t="shared" si="127"/>
        <v>192</v>
      </c>
      <c r="AG344" s="19"/>
      <c r="AH344" s="19"/>
      <c r="AI344" s="19"/>
      <c r="AJ344" s="20">
        <f t="shared" si="128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29"/>
        <v>0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5"/>
        <v>18000</v>
      </c>
      <c r="AE345" s="19">
        <f t="shared" si="126"/>
        <v>2880000</v>
      </c>
      <c r="AF345" s="19">
        <f t="shared" si="127"/>
        <v>160</v>
      </c>
      <c r="AG345" s="19"/>
      <c r="AH345" s="19"/>
      <c r="AI345" s="19"/>
      <c r="AJ345" s="20">
        <f t="shared" si="128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29"/>
        <v>0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5"/>
        <v>21000</v>
      </c>
      <c r="AE346" s="19">
        <f t="shared" si="126"/>
        <v>2880000</v>
      </c>
      <c r="AF346" s="24">
        <f t="shared" si="127"/>
        <v>137.14285714285714</v>
      </c>
      <c r="AG346" s="19"/>
      <c r="AH346" s="19"/>
      <c r="AI346" s="19"/>
      <c r="AJ346" s="20">
        <f t="shared" si="128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29"/>
        <v>0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5"/>
        <v>24000</v>
      </c>
      <c r="AE347" s="19">
        <f t="shared" si="126"/>
        <v>2880000</v>
      </c>
      <c r="AF347" s="19">
        <f t="shared" si="127"/>
        <v>120</v>
      </c>
      <c r="AG347" s="19"/>
      <c r="AH347" s="19"/>
      <c r="AI347" s="19"/>
      <c r="AJ347" s="20">
        <f t="shared" si="128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29"/>
        <v>0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29"/>
        <v>0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29"/>
        <v>0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0">SUM(D343:D350)</f>
        <v>0</v>
      </c>
      <c r="E351" s="29">
        <f t="shared" si="130"/>
        <v>0</v>
      </c>
      <c r="F351" s="29">
        <f t="shared" si="130"/>
        <v>0</v>
      </c>
      <c r="G351" s="29">
        <f t="shared" si="130"/>
        <v>0</v>
      </c>
      <c r="H351" s="29">
        <f t="shared" si="130"/>
        <v>0</v>
      </c>
      <c r="I351" s="29">
        <f t="shared" si="130"/>
        <v>0</v>
      </c>
      <c r="J351" s="29">
        <f t="shared" si="130"/>
        <v>0</v>
      </c>
      <c r="K351" s="29">
        <f t="shared" si="130"/>
        <v>0</v>
      </c>
      <c r="L351" s="29">
        <f t="shared" si="130"/>
        <v>0</v>
      </c>
      <c r="M351" s="29">
        <f t="shared" si="130"/>
        <v>0</v>
      </c>
      <c r="N351" s="29">
        <f t="shared" si="130"/>
        <v>0</v>
      </c>
      <c r="O351" s="29">
        <f t="shared" si="130"/>
        <v>0</v>
      </c>
      <c r="P351" s="29">
        <f t="shared" si="130"/>
        <v>0</v>
      </c>
      <c r="Q351" s="29">
        <f t="shared" si="130"/>
        <v>0</v>
      </c>
      <c r="R351" s="29">
        <f t="shared" si="130"/>
        <v>0</v>
      </c>
      <c r="S351" s="29">
        <f t="shared" si="130"/>
        <v>0</v>
      </c>
      <c r="T351" s="29">
        <f t="shared" si="130"/>
        <v>0</v>
      </c>
      <c r="U351" s="29">
        <f t="shared" si="130"/>
        <v>0</v>
      </c>
      <c r="V351" s="30">
        <f t="shared" si="130"/>
        <v>0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94" t="s">
        <v>2</v>
      </c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6"/>
      <c r="X355" s="97" t="s">
        <v>3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45831</v>
      </c>
      <c r="AJ355" s="101"/>
    </row>
    <row r="356" spans="1:44" ht="21" customHeight="1" x14ac:dyDescent="0.25">
      <c r="A356" s="4">
        <v>45831</v>
      </c>
      <c r="B356" s="3"/>
      <c r="C356" s="93"/>
      <c r="D356" s="102" t="s">
        <v>190</v>
      </c>
      <c r="E356" s="102"/>
      <c r="F356" s="102"/>
      <c r="G356" s="102" t="s">
        <v>123</v>
      </c>
      <c r="H356" s="102"/>
      <c r="I356" s="102"/>
      <c r="J356" s="102" t="s">
        <v>191</v>
      </c>
      <c r="K356" s="102"/>
      <c r="L356" s="102"/>
      <c r="M356" s="102" t="s">
        <v>158</v>
      </c>
      <c r="N356" s="102"/>
      <c r="O356" s="102"/>
      <c r="P356" s="102" t="s">
        <v>192</v>
      </c>
      <c r="Q356" s="102"/>
      <c r="R356" s="102"/>
      <c r="S356" s="102" t="s">
        <v>193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1">Y358*AA358*AC358</f>
        <v>9000</v>
      </c>
      <c r="AE358" s="19">
        <f t="shared" ref="AE358:AE363" si="132">400*120*60</f>
        <v>2880000</v>
      </c>
      <c r="AF358" s="19">
        <f t="shared" ref="AF358:AF363" si="133">AE358/AD358</f>
        <v>320</v>
      </c>
      <c r="AG358" s="19"/>
      <c r="AH358" s="19"/>
      <c r="AI358" s="19"/>
      <c r="AJ358" s="20">
        <f t="shared" ref="AJ358:AJ363" si="134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0</v>
      </c>
      <c r="X359" s="15" t="s">
        <v>23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1"/>
        <v>12000</v>
      </c>
      <c r="AE359" s="19">
        <f t="shared" si="132"/>
        <v>2880000</v>
      </c>
      <c r="AF359" s="19">
        <f t="shared" si="133"/>
        <v>240</v>
      </c>
      <c r="AG359" s="19"/>
      <c r="AH359" s="19"/>
      <c r="AI359" s="19"/>
      <c r="AJ359" s="20">
        <f t="shared" si="134"/>
        <v>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5">SUM(D360:U360)</f>
        <v>0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1"/>
        <v>15000</v>
      </c>
      <c r="AE360" s="19">
        <f t="shared" si="132"/>
        <v>2880000</v>
      </c>
      <c r="AF360" s="19">
        <f t="shared" si="133"/>
        <v>192</v>
      </c>
      <c r="AG360" s="19"/>
      <c r="AH360" s="19"/>
      <c r="AI360" s="19"/>
      <c r="AJ360" s="20">
        <f t="shared" si="134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5"/>
        <v>0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1"/>
        <v>18000</v>
      </c>
      <c r="AE361" s="19">
        <f t="shared" si="132"/>
        <v>2880000</v>
      </c>
      <c r="AF361" s="19">
        <f t="shared" si="133"/>
        <v>160</v>
      </c>
      <c r="AG361" s="19"/>
      <c r="AH361" s="19"/>
      <c r="AI361" s="19"/>
      <c r="AJ361" s="20">
        <f t="shared" si="134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5"/>
        <v>0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1"/>
        <v>21000</v>
      </c>
      <c r="AE362" s="19">
        <f t="shared" si="132"/>
        <v>2880000</v>
      </c>
      <c r="AF362" s="24">
        <f t="shared" si="133"/>
        <v>137.14285714285714</v>
      </c>
      <c r="AG362" s="19"/>
      <c r="AH362" s="19"/>
      <c r="AI362" s="19"/>
      <c r="AJ362" s="20">
        <f t="shared" si="134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5"/>
        <v>0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1"/>
        <v>24000</v>
      </c>
      <c r="AE363" s="19">
        <f t="shared" si="132"/>
        <v>2880000</v>
      </c>
      <c r="AF363" s="19">
        <f t="shared" si="133"/>
        <v>120</v>
      </c>
      <c r="AG363" s="19"/>
      <c r="AH363" s="19"/>
      <c r="AI363" s="19"/>
      <c r="AJ363" s="20">
        <f t="shared" si="134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5"/>
        <v>0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5"/>
        <v>0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5"/>
        <v>0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6">SUM(D359:D366)</f>
        <v>0</v>
      </c>
      <c r="E367" s="29">
        <f t="shared" si="136"/>
        <v>0</v>
      </c>
      <c r="F367" s="29">
        <f t="shared" si="136"/>
        <v>0</v>
      </c>
      <c r="G367" s="29">
        <f t="shared" si="136"/>
        <v>0</v>
      </c>
      <c r="H367" s="29">
        <f t="shared" si="136"/>
        <v>0</v>
      </c>
      <c r="I367" s="29">
        <f t="shared" si="136"/>
        <v>0</v>
      </c>
      <c r="J367" s="29">
        <f t="shared" si="136"/>
        <v>0</v>
      </c>
      <c r="K367" s="29">
        <f t="shared" si="136"/>
        <v>0</v>
      </c>
      <c r="L367" s="29">
        <f t="shared" si="136"/>
        <v>0</v>
      </c>
      <c r="M367" s="29">
        <f t="shared" si="136"/>
        <v>0</v>
      </c>
      <c r="N367" s="29">
        <f t="shared" si="136"/>
        <v>0</v>
      </c>
      <c r="O367" s="29">
        <f t="shared" si="136"/>
        <v>0</v>
      </c>
      <c r="P367" s="29">
        <f t="shared" si="136"/>
        <v>0</v>
      </c>
      <c r="Q367" s="29">
        <f t="shared" si="136"/>
        <v>0</v>
      </c>
      <c r="R367" s="29">
        <f t="shared" si="136"/>
        <v>0</v>
      </c>
      <c r="S367" s="29">
        <f t="shared" si="136"/>
        <v>0</v>
      </c>
      <c r="T367" s="29">
        <f t="shared" si="136"/>
        <v>0</v>
      </c>
      <c r="U367" s="29">
        <f t="shared" si="136"/>
        <v>0</v>
      </c>
      <c r="V367" s="30">
        <f t="shared" si="136"/>
        <v>0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94" t="s">
        <v>2</v>
      </c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6"/>
      <c r="X371" s="97" t="s">
        <v>3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45832</v>
      </c>
      <c r="AJ371" s="101"/>
    </row>
    <row r="372" spans="1:44" ht="21" customHeight="1" x14ac:dyDescent="0.25">
      <c r="A372" s="4">
        <v>45832</v>
      </c>
      <c r="B372" s="3"/>
      <c r="C372" s="93"/>
      <c r="D372" s="102" t="s">
        <v>197</v>
      </c>
      <c r="E372" s="102"/>
      <c r="F372" s="102"/>
      <c r="G372" s="102" t="s">
        <v>130</v>
      </c>
      <c r="H372" s="102"/>
      <c r="I372" s="102"/>
      <c r="J372" s="102" t="s">
        <v>198</v>
      </c>
      <c r="K372" s="102"/>
      <c r="L372" s="102"/>
      <c r="M372" s="102" t="s">
        <v>165</v>
      </c>
      <c r="N372" s="102"/>
      <c r="O372" s="102"/>
      <c r="P372" s="102" t="s">
        <v>199</v>
      </c>
      <c r="Q372" s="102"/>
      <c r="R372" s="102"/>
      <c r="S372" s="102" t="s">
        <v>200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7">Y374*AA374*AC374</f>
        <v>9000</v>
      </c>
      <c r="AE374" s="19">
        <f t="shared" ref="AE374:AE379" si="138">400*120*60</f>
        <v>2880000</v>
      </c>
      <c r="AF374" s="19">
        <f t="shared" ref="AF374:AF379" si="139">AE374/AD374</f>
        <v>320</v>
      </c>
      <c r="AG374" s="19"/>
      <c r="AH374" s="19"/>
      <c r="AI374" s="19"/>
      <c r="AJ374" s="20">
        <f t="shared" ref="AJ374:AJ379" si="140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>
        <v>74</v>
      </c>
      <c r="H375" s="22">
        <v>60</v>
      </c>
      <c r="I375" s="22">
        <v>68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202</v>
      </c>
      <c r="X375" s="15" t="s">
        <v>23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7"/>
        <v>12000</v>
      </c>
      <c r="AE375" s="19">
        <f t="shared" si="138"/>
        <v>2880000</v>
      </c>
      <c r="AF375" s="19">
        <f t="shared" si="139"/>
        <v>240</v>
      </c>
      <c r="AG375" s="19">
        <v>54</v>
      </c>
      <c r="AH375" s="19">
        <v>53</v>
      </c>
      <c r="AI375" s="19">
        <v>51</v>
      </c>
      <c r="AJ375" s="20">
        <f t="shared" si="140"/>
        <v>37920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>
        <v>128</v>
      </c>
      <c r="H376" s="22">
        <v>123</v>
      </c>
      <c r="I376" s="22">
        <v>110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1">SUM(D376:U376)</f>
        <v>361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7"/>
        <v>15000</v>
      </c>
      <c r="AE376" s="19">
        <f t="shared" si="138"/>
        <v>2880000</v>
      </c>
      <c r="AF376" s="19">
        <f t="shared" si="139"/>
        <v>192</v>
      </c>
      <c r="AG376" s="19"/>
      <c r="AH376" s="19"/>
      <c r="AI376" s="19"/>
      <c r="AJ376" s="20">
        <f t="shared" si="140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>
        <v>55</v>
      </c>
      <c r="H377" s="22">
        <v>88</v>
      </c>
      <c r="I377" s="22">
        <v>79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1"/>
        <v>222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7"/>
        <v>18000</v>
      </c>
      <c r="AE377" s="19">
        <f t="shared" si="138"/>
        <v>2880000</v>
      </c>
      <c r="AF377" s="19">
        <f t="shared" si="139"/>
        <v>160</v>
      </c>
      <c r="AG377" s="19"/>
      <c r="AH377" s="19"/>
      <c r="AI377" s="19"/>
      <c r="AJ377" s="20">
        <f t="shared" si="140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>
        <v>12</v>
      </c>
      <c r="H378" s="22">
        <v>36</v>
      </c>
      <c r="I378" s="22">
        <v>36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1"/>
        <v>84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7"/>
        <v>21000</v>
      </c>
      <c r="AE378" s="19">
        <f t="shared" si="138"/>
        <v>2880000</v>
      </c>
      <c r="AF378" s="24">
        <f t="shared" si="139"/>
        <v>137.14285714285714</v>
      </c>
      <c r="AG378" s="19"/>
      <c r="AH378" s="19"/>
      <c r="AI378" s="19"/>
      <c r="AJ378" s="20">
        <f t="shared" si="140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>
        <v>24</v>
      </c>
      <c r="H379" s="22">
        <v>15</v>
      </c>
      <c r="I379" s="22">
        <v>22</v>
      </c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1"/>
        <v>61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7"/>
        <v>24000</v>
      </c>
      <c r="AE379" s="19">
        <f t="shared" si="138"/>
        <v>2880000</v>
      </c>
      <c r="AF379" s="19">
        <f t="shared" si="139"/>
        <v>120</v>
      </c>
      <c r="AG379" s="19"/>
      <c r="AH379" s="19"/>
      <c r="AI379" s="19"/>
      <c r="AJ379" s="20">
        <f t="shared" si="140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>
        <v>18</v>
      </c>
      <c r="H380" s="22">
        <v>18</v>
      </c>
      <c r="I380" s="22">
        <v>9</v>
      </c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1"/>
        <v>45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37920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>
        <v>51</v>
      </c>
      <c r="H381" s="22">
        <v>59</v>
      </c>
      <c r="I381" s="22">
        <v>72</v>
      </c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1"/>
        <v>182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>
        <v>33</v>
      </c>
      <c r="H382" s="22">
        <v>51</v>
      </c>
      <c r="I382" s="22">
        <v>58</v>
      </c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1"/>
        <v>142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2">SUM(D375:D382)</f>
        <v>0</v>
      </c>
      <c r="E383" s="29">
        <f t="shared" si="142"/>
        <v>0</v>
      </c>
      <c r="F383" s="29">
        <f t="shared" si="142"/>
        <v>0</v>
      </c>
      <c r="G383" s="29">
        <f t="shared" si="142"/>
        <v>395</v>
      </c>
      <c r="H383" s="29">
        <f t="shared" si="142"/>
        <v>450</v>
      </c>
      <c r="I383" s="29">
        <f t="shared" si="142"/>
        <v>454</v>
      </c>
      <c r="J383" s="29">
        <f t="shared" si="142"/>
        <v>0</v>
      </c>
      <c r="K383" s="29">
        <f t="shared" si="142"/>
        <v>0</v>
      </c>
      <c r="L383" s="29">
        <f t="shared" si="142"/>
        <v>0</v>
      </c>
      <c r="M383" s="29">
        <f t="shared" si="142"/>
        <v>0</v>
      </c>
      <c r="N383" s="29">
        <f t="shared" si="142"/>
        <v>0</v>
      </c>
      <c r="O383" s="29">
        <f t="shared" si="142"/>
        <v>0</v>
      </c>
      <c r="P383" s="29">
        <f t="shared" si="142"/>
        <v>0</v>
      </c>
      <c r="Q383" s="29">
        <f t="shared" si="142"/>
        <v>0</v>
      </c>
      <c r="R383" s="29">
        <f t="shared" si="142"/>
        <v>0</v>
      </c>
      <c r="S383" s="29">
        <f t="shared" si="142"/>
        <v>0</v>
      </c>
      <c r="T383" s="29">
        <f t="shared" si="142"/>
        <v>0</v>
      </c>
      <c r="U383" s="29">
        <f t="shared" si="142"/>
        <v>0</v>
      </c>
      <c r="V383" s="30">
        <f t="shared" si="142"/>
        <v>1299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94" t="s">
        <v>2</v>
      </c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6"/>
      <c r="X387" s="97" t="s">
        <v>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45833</v>
      </c>
      <c r="AJ387" s="101"/>
    </row>
    <row r="388" spans="1:44" ht="21" customHeight="1" x14ac:dyDescent="0.25">
      <c r="A388" s="4">
        <v>45833</v>
      </c>
      <c r="B388" s="3"/>
      <c r="C388" s="93"/>
      <c r="D388" s="102" t="s">
        <v>204</v>
      </c>
      <c r="E388" s="102"/>
      <c r="F388" s="102"/>
      <c r="G388" s="102" t="s">
        <v>137</v>
      </c>
      <c r="H388" s="102"/>
      <c r="I388" s="102"/>
      <c r="J388" s="102" t="s">
        <v>205</v>
      </c>
      <c r="K388" s="102"/>
      <c r="L388" s="102"/>
      <c r="M388" s="102" t="s">
        <v>172</v>
      </c>
      <c r="N388" s="102"/>
      <c r="O388" s="102"/>
      <c r="P388" s="102" t="s">
        <v>206</v>
      </c>
      <c r="Q388" s="102"/>
      <c r="R388" s="102"/>
      <c r="S388" s="102" t="s">
        <v>207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3">Y390*AA390*AC390</f>
        <v>9000</v>
      </c>
      <c r="AE390" s="19">
        <f t="shared" ref="AE390:AE395" si="144">400*120*60</f>
        <v>2880000</v>
      </c>
      <c r="AF390" s="19">
        <f t="shared" ref="AF390:AF395" si="145">AE390/AD390</f>
        <v>320</v>
      </c>
      <c r="AG390" s="19"/>
      <c r="AH390" s="19"/>
      <c r="AI390" s="19"/>
      <c r="AJ390" s="20">
        <f t="shared" ref="AJ390:AJ395" si="146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>
        <v>70</v>
      </c>
      <c r="H391" s="22">
        <v>56</v>
      </c>
      <c r="I391" s="22">
        <v>88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214</v>
      </c>
      <c r="X391" s="15" t="s">
        <v>23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3"/>
        <v>12000</v>
      </c>
      <c r="AE391" s="19">
        <f t="shared" si="144"/>
        <v>2880000</v>
      </c>
      <c r="AF391" s="19">
        <f t="shared" si="145"/>
        <v>240</v>
      </c>
      <c r="AG391" s="19">
        <v>55</v>
      </c>
      <c r="AH391" s="19">
        <v>59</v>
      </c>
      <c r="AI391" s="19">
        <v>57</v>
      </c>
      <c r="AJ391" s="20">
        <f t="shared" si="146"/>
        <v>41040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>
        <v>121</v>
      </c>
      <c r="H392" s="22">
        <v>126</v>
      </c>
      <c r="I392" s="22">
        <v>119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7">SUM(D392:U392)</f>
        <v>366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3"/>
        <v>15000</v>
      </c>
      <c r="AE392" s="19">
        <f t="shared" si="144"/>
        <v>2880000</v>
      </c>
      <c r="AF392" s="19">
        <f t="shared" si="145"/>
        <v>192</v>
      </c>
      <c r="AG392" s="19"/>
      <c r="AH392" s="19"/>
      <c r="AI392" s="19"/>
      <c r="AJ392" s="20">
        <f t="shared" si="146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>
        <v>97</v>
      </c>
      <c r="H393" s="22">
        <v>75</v>
      </c>
      <c r="I393" s="22">
        <v>100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7"/>
        <v>272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3"/>
        <v>18000</v>
      </c>
      <c r="AE393" s="19">
        <f t="shared" si="144"/>
        <v>2880000</v>
      </c>
      <c r="AF393" s="19">
        <f t="shared" si="145"/>
        <v>160</v>
      </c>
      <c r="AG393" s="19"/>
      <c r="AH393" s="19"/>
      <c r="AI393" s="19"/>
      <c r="AJ393" s="20">
        <f t="shared" si="146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>
        <v>17</v>
      </c>
      <c r="H394" s="22">
        <v>27</v>
      </c>
      <c r="I394" s="22">
        <v>20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7"/>
        <v>64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3"/>
        <v>21000</v>
      </c>
      <c r="AE394" s="19">
        <f t="shared" si="144"/>
        <v>2880000</v>
      </c>
      <c r="AF394" s="24">
        <f t="shared" si="145"/>
        <v>137.14285714285714</v>
      </c>
      <c r="AG394" s="19"/>
      <c r="AH394" s="19"/>
      <c r="AI394" s="19"/>
      <c r="AJ394" s="20">
        <f t="shared" si="146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>
        <v>9</v>
      </c>
      <c r="H395" s="22">
        <v>5</v>
      </c>
      <c r="I395" s="22">
        <v>15</v>
      </c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7"/>
        <v>29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3"/>
        <v>24000</v>
      </c>
      <c r="AE395" s="19">
        <f t="shared" si="144"/>
        <v>2880000</v>
      </c>
      <c r="AF395" s="19">
        <f t="shared" si="145"/>
        <v>120</v>
      </c>
      <c r="AG395" s="19"/>
      <c r="AH395" s="19"/>
      <c r="AI395" s="19"/>
      <c r="AJ395" s="20">
        <f t="shared" si="146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>
        <v>10</v>
      </c>
      <c r="H396" s="22">
        <v>10</v>
      </c>
      <c r="I396" s="22">
        <v>13</v>
      </c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7"/>
        <v>33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41040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>
        <v>42</v>
      </c>
      <c r="H397" s="22">
        <v>54</v>
      </c>
      <c r="I397" s="22">
        <v>56</v>
      </c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7"/>
        <v>152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>
        <v>38</v>
      </c>
      <c r="H398" s="22">
        <v>45</v>
      </c>
      <c r="I398" s="22">
        <v>35</v>
      </c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7"/>
        <v>118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8">SUM(D391:D398)</f>
        <v>0</v>
      </c>
      <c r="E399" s="29">
        <f t="shared" si="148"/>
        <v>0</v>
      </c>
      <c r="F399" s="29">
        <f t="shared" si="148"/>
        <v>0</v>
      </c>
      <c r="G399" s="29">
        <f t="shared" si="148"/>
        <v>404</v>
      </c>
      <c r="H399" s="29">
        <f t="shared" si="148"/>
        <v>398</v>
      </c>
      <c r="I399" s="29">
        <f t="shared" si="148"/>
        <v>446</v>
      </c>
      <c r="J399" s="29">
        <f t="shared" si="148"/>
        <v>0</v>
      </c>
      <c r="K399" s="29">
        <f t="shared" si="148"/>
        <v>0</v>
      </c>
      <c r="L399" s="29">
        <f t="shared" si="148"/>
        <v>0</v>
      </c>
      <c r="M399" s="29">
        <f t="shared" si="148"/>
        <v>0</v>
      </c>
      <c r="N399" s="29">
        <f t="shared" si="148"/>
        <v>0</v>
      </c>
      <c r="O399" s="29">
        <f t="shared" si="148"/>
        <v>0</v>
      </c>
      <c r="P399" s="29">
        <f t="shared" si="148"/>
        <v>0</v>
      </c>
      <c r="Q399" s="29">
        <f t="shared" si="148"/>
        <v>0</v>
      </c>
      <c r="R399" s="29">
        <f t="shared" si="148"/>
        <v>0</v>
      </c>
      <c r="S399" s="29">
        <f t="shared" si="148"/>
        <v>0</v>
      </c>
      <c r="T399" s="29">
        <f t="shared" si="148"/>
        <v>0</v>
      </c>
      <c r="U399" s="29">
        <f t="shared" si="148"/>
        <v>0</v>
      </c>
      <c r="V399" s="30">
        <f t="shared" si="148"/>
        <v>1248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94" t="s">
        <v>2</v>
      </c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6"/>
      <c r="X403" s="97" t="s">
        <v>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45834</v>
      </c>
      <c r="AJ403" s="101"/>
    </row>
    <row r="404" spans="1:44" ht="21" customHeight="1" x14ac:dyDescent="0.25">
      <c r="A404" s="4">
        <v>45834</v>
      </c>
      <c r="B404" s="3"/>
      <c r="C404" s="93"/>
      <c r="D404" s="102" t="s">
        <v>211</v>
      </c>
      <c r="E404" s="102"/>
      <c r="F404" s="102"/>
      <c r="G404" s="102" t="s">
        <v>144</v>
      </c>
      <c r="H404" s="102"/>
      <c r="I404" s="102"/>
      <c r="J404" s="102" t="s">
        <v>212</v>
      </c>
      <c r="K404" s="102"/>
      <c r="L404" s="102"/>
      <c r="M404" s="102" t="s">
        <v>179</v>
      </c>
      <c r="N404" s="102"/>
      <c r="O404" s="102"/>
      <c r="P404" s="102" t="s">
        <v>213</v>
      </c>
      <c r="Q404" s="102"/>
      <c r="R404" s="102"/>
      <c r="S404" s="102" t="s">
        <v>214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49">Y406*AA406*AC406</f>
        <v>9000</v>
      </c>
      <c r="AE406" s="19">
        <f t="shared" ref="AE406:AE411" si="150">400*120*60</f>
        <v>2880000</v>
      </c>
      <c r="AF406" s="19">
        <f t="shared" ref="AF406:AF411" si="151">AE406/AD406</f>
        <v>320</v>
      </c>
      <c r="AG406" s="19"/>
      <c r="AH406" s="19"/>
      <c r="AI406" s="19"/>
      <c r="AJ406" s="20">
        <f t="shared" ref="AJ406:AJ411" si="152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>
        <v>79</v>
      </c>
      <c r="H407" s="22">
        <v>73</v>
      </c>
      <c r="I407" s="22">
        <v>75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227</v>
      </c>
      <c r="X407" s="15" t="s">
        <v>23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49"/>
        <v>12000</v>
      </c>
      <c r="AE407" s="19">
        <f t="shared" si="150"/>
        <v>2880000</v>
      </c>
      <c r="AF407" s="19">
        <f t="shared" si="151"/>
        <v>240</v>
      </c>
      <c r="AG407" s="19">
        <v>51</v>
      </c>
      <c r="AH407" s="19">
        <v>53</v>
      </c>
      <c r="AI407" s="19">
        <v>54</v>
      </c>
      <c r="AJ407" s="20">
        <f t="shared" si="152"/>
        <v>37920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>
        <v>113</v>
      </c>
      <c r="H408" s="22">
        <v>96</v>
      </c>
      <c r="I408" s="22">
        <v>91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3">SUM(D408:U408)</f>
        <v>300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49"/>
        <v>15000</v>
      </c>
      <c r="AE408" s="19">
        <f t="shared" si="150"/>
        <v>2880000</v>
      </c>
      <c r="AF408" s="19">
        <f t="shared" si="151"/>
        <v>192</v>
      </c>
      <c r="AG408" s="19"/>
      <c r="AH408" s="19"/>
      <c r="AI408" s="19"/>
      <c r="AJ408" s="20">
        <f t="shared" si="152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>
        <v>72</v>
      </c>
      <c r="H409" s="22">
        <v>83</v>
      </c>
      <c r="I409" s="22">
        <v>74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3"/>
        <v>229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49"/>
        <v>18000</v>
      </c>
      <c r="AE409" s="19">
        <f t="shared" si="150"/>
        <v>2880000</v>
      </c>
      <c r="AF409" s="19">
        <f t="shared" si="151"/>
        <v>160</v>
      </c>
      <c r="AG409" s="19"/>
      <c r="AH409" s="19"/>
      <c r="AI409" s="19"/>
      <c r="AJ409" s="20">
        <f t="shared" si="152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>
        <v>27</v>
      </c>
      <c r="H410" s="22">
        <v>28</v>
      </c>
      <c r="I410" s="22">
        <v>12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3"/>
        <v>67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49"/>
        <v>21000</v>
      </c>
      <c r="AE410" s="19">
        <f t="shared" si="150"/>
        <v>2880000</v>
      </c>
      <c r="AF410" s="24">
        <f t="shared" si="151"/>
        <v>137.14285714285714</v>
      </c>
      <c r="AG410" s="19"/>
      <c r="AH410" s="19"/>
      <c r="AI410" s="19"/>
      <c r="AJ410" s="20">
        <f t="shared" si="152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>
        <v>16</v>
      </c>
      <c r="H411" s="22">
        <v>29</v>
      </c>
      <c r="I411" s="22">
        <v>21</v>
      </c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3"/>
        <v>66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49"/>
        <v>24000</v>
      </c>
      <c r="AE411" s="19">
        <f t="shared" si="150"/>
        <v>2880000</v>
      </c>
      <c r="AF411" s="19">
        <f t="shared" si="151"/>
        <v>120</v>
      </c>
      <c r="AG411" s="19"/>
      <c r="AH411" s="19"/>
      <c r="AI411" s="19"/>
      <c r="AJ411" s="20">
        <f t="shared" si="152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>
        <v>12</v>
      </c>
      <c r="H412" s="22">
        <v>12</v>
      </c>
      <c r="I412" s="22">
        <v>20</v>
      </c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3"/>
        <v>44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37920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>
        <v>68</v>
      </c>
      <c r="H413" s="22">
        <v>56</v>
      </c>
      <c r="I413" s="22">
        <v>72</v>
      </c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3"/>
        <v>196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>
        <v>52</v>
      </c>
      <c r="H414" s="22">
        <v>46</v>
      </c>
      <c r="I414" s="22">
        <v>58</v>
      </c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3"/>
        <v>156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4">SUM(D407:D414)</f>
        <v>0</v>
      </c>
      <c r="E415" s="29">
        <f t="shared" si="154"/>
        <v>0</v>
      </c>
      <c r="F415" s="29">
        <f t="shared" si="154"/>
        <v>0</v>
      </c>
      <c r="G415" s="29">
        <f t="shared" si="154"/>
        <v>439</v>
      </c>
      <c r="H415" s="29">
        <f t="shared" si="154"/>
        <v>423</v>
      </c>
      <c r="I415" s="29">
        <f t="shared" si="154"/>
        <v>423</v>
      </c>
      <c r="J415" s="29">
        <f t="shared" si="154"/>
        <v>0</v>
      </c>
      <c r="K415" s="29">
        <f t="shared" si="154"/>
        <v>0</v>
      </c>
      <c r="L415" s="29">
        <f t="shared" si="154"/>
        <v>0</v>
      </c>
      <c r="M415" s="29">
        <f t="shared" si="154"/>
        <v>0</v>
      </c>
      <c r="N415" s="29">
        <f t="shared" si="154"/>
        <v>0</v>
      </c>
      <c r="O415" s="29">
        <f t="shared" si="154"/>
        <v>0</v>
      </c>
      <c r="P415" s="29">
        <f t="shared" si="154"/>
        <v>0</v>
      </c>
      <c r="Q415" s="29">
        <f t="shared" si="154"/>
        <v>0</v>
      </c>
      <c r="R415" s="29">
        <f t="shared" si="154"/>
        <v>0</v>
      </c>
      <c r="S415" s="29">
        <f t="shared" si="154"/>
        <v>0</v>
      </c>
      <c r="T415" s="29">
        <f t="shared" si="154"/>
        <v>0</v>
      </c>
      <c r="U415" s="29">
        <f t="shared" si="154"/>
        <v>0</v>
      </c>
      <c r="V415" s="30">
        <f t="shared" si="154"/>
        <v>1285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94" t="s">
        <v>2</v>
      </c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6"/>
      <c r="X419" s="97" t="s">
        <v>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45835</v>
      </c>
      <c r="AJ419" s="101"/>
    </row>
    <row r="420" spans="1:44" ht="21" customHeight="1" x14ac:dyDescent="0.25">
      <c r="A420" s="4">
        <v>45835</v>
      </c>
      <c r="B420" s="3"/>
      <c r="C420" s="93"/>
      <c r="D420" s="102" t="s">
        <v>4</v>
      </c>
      <c r="E420" s="102"/>
      <c r="F420" s="102"/>
      <c r="G420" s="102" t="s">
        <v>5</v>
      </c>
      <c r="H420" s="102"/>
      <c r="I420" s="102"/>
      <c r="J420" s="102" t="s">
        <v>6</v>
      </c>
      <c r="K420" s="102"/>
      <c r="L420" s="102"/>
      <c r="M420" s="102" t="s">
        <v>7</v>
      </c>
      <c r="N420" s="102"/>
      <c r="O420" s="102"/>
      <c r="P420" s="102" t="s">
        <v>8</v>
      </c>
      <c r="Q420" s="102"/>
      <c r="R420" s="102"/>
      <c r="S420" s="102" t="s">
        <v>9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5">Y422*AA422*AC422</f>
        <v>9000</v>
      </c>
      <c r="AE422" s="19">
        <f t="shared" ref="AE422:AE427" si="156">400*120*60</f>
        <v>2880000</v>
      </c>
      <c r="AF422" s="19">
        <f t="shared" ref="AF422:AF427" si="157">AE422/AD422</f>
        <v>320</v>
      </c>
      <c r="AG422" s="19"/>
      <c r="AH422" s="19"/>
      <c r="AI422" s="19"/>
      <c r="AJ422" s="20">
        <f t="shared" ref="AJ422:AJ427" si="158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87</v>
      </c>
      <c r="H423" s="22">
        <v>89</v>
      </c>
      <c r="I423" s="22">
        <v>80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256</v>
      </c>
      <c r="X423" s="15" t="s">
        <v>23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5"/>
        <v>12000</v>
      </c>
      <c r="AE423" s="19">
        <f t="shared" si="156"/>
        <v>2880000</v>
      </c>
      <c r="AF423" s="19">
        <f t="shared" si="157"/>
        <v>240</v>
      </c>
      <c r="AG423" s="19">
        <v>53</v>
      </c>
      <c r="AH423" s="19">
        <v>57</v>
      </c>
      <c r="AI423" s="19">
        <v>52</v>
      </c>
      <c r="AJ423" s="20">
        <f t="shared" si="158"/>
        <v>38880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94</v>
      </c>
      <c r="H424" s="22">
        <v>123</v>
      </c>
      <c r="I424" s="22">
        <v>128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59">SUM(D424:U424)</f>
        <v>345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5"/>
        <v>15000</v>
      </c>
      <c r="AE424" s="19">
        <f t="shared" si="156"/>
        <v>2880000</v>
      </c>
      <c r="AF424" s="19">
        <f t="shared" si="157"/>
        <v>192</v>
      </c>
      <c r="AG424" s="19"/>
      <c r="AH424" s="19"/>
      <c r="AI424" s="19"/>
      <c r="AJ424" s="20">
        <f t="shared" si="158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57</v>
      </c>
      <c r="H425" s="22">
        <v>86</v>
      </c>
      <c r="I425" s="22">
        <v>90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59"/>
        <v>233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5"/>
        <v>18000</v>
      </c>
      <c r="AE425" s="19">
        <f t="shared" si="156"/>
        <v>2880000</v>
      </c>
      <c r="AF425" s="19">
        <f t="shared" si="157"/>
        <v>160</v>
      </c>
      <c r="AG425" s="19"/>
      <c r="AH425" s="19"/>
      <c r="AI425" s="19"/>
      <c r="AJ425" s="20">
        <f t="shared" si="158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25</v>
      </c>
      <c r="H426" s="22">
        <v>15</v>
      </c>
      <c r="I426" s="22">
        <v>18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59"/>
        <v>58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5"/>
        <v>21000</v>
      </c>
      <c r="AE426" s="19">
        <f t="shared" si="156"/>
        <v>2880000</v>
      </c>
      <c r="AF426" s="24">
        <f t="shared" si="157"/>
        <v>137.14285714285714</v>
      </c>
      <c r="AG426" s="19"/>
      <c r="AH426" s="19"/>
      <c r="AI426" s="19"/>
      <c r="AJ426" s="20">
        <f t="shared" si="158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13</v>
      </c>
      <c r="H427" s="22">
        <v>20</v>
      </c>
      <c r="I427" s="22">
        <v>19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59"/>
        <v>52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5"/>
        <v>24000</v>
      </c>
      <c r="AE427" s="19">
        <f t="shared" si="156"/>
        <v>2880000</v>
      </c>
      <c r="AF427" s="19">
        <f t="shared" si="157"/>
        <v>120</v>
      </c>
      <c r="AG427" s="19"/>
      <c r="AH427" s="19"/>
      <c r="AI427" s="19"/>
      <c r="AJ427" s="20">
        <f t="shared" si="158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14</v>
      </c>
      <c r="H428" s="22">
        <v>10</v>
      </c>
      <c r="I428" s="22">
        <v>14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59"/>
        <v>38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38880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40</v>
      </c>
      <c r="H429" s="22">
        <v>79</v>
      </c>
      <c r="I429" s="22">
        <v>66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59"/>
        <v>185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32</v>
      </c>
      <c r="H430" s="22">
        <v>53</v>
      </c>
      <c r="I430" s="22">
        <v>39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59"/>
        <v>124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0">SUM(D423:D430)</f>
        <v>0</v>
      </c>
      <c r="E431" s="29">
        <f t="shared" si="160"/>
        <v>0</v>
      </c>
      <c r="F431" s="29">
        <f t="shared" si="160"/>
        <v>0</v>
      </c>
      <c r="G431" s="29">
        <f t="shared" si="160"/>
        <v>362</v>
      </c>
      <c r="H431" s="29">
        <f t="shared" si="160"/>
        <v>475</v>
      </c>
      <c r="I431" s="29">
        <f t="shared" si="160"/>
        <v>454</v>
      </c>
      <c r="J431" s="29">
        <f t="shared" si="160"/>
        <v>0</v>
      </c>
      <c r="K431" s="29">
        <f t="shared" si="160"/>
        <v>0</v>
      </c>
      <c r="L431" s="29">
        <f t="shared" si="160"/>
        <v>0</v>
      </c>
      <c r="M431" s="29">
        <f t="shared" si="160"/>
        <v>0</v>
      </c>
      <c r="N431" s="29">
        <f t="shared" si="160"/>
        <v>0</v>
      </c>
      <c r="O431" s="29">
        <f t="shared" si="160"/>
        <v>0</v>
      </c>
      <c r="P431" s="29">
        <f t="shared" si="160"/>
        <v>0</v>
      </c>
      <c r="Q431" s="29">
        <f t="shared" si="160"/>
        <v>0</v>
      </c>
      <c r="R431" s="29">
        <f t="shared" si="160"/>
        <v>0</v>
      </c>
      <c r="S431" s="29">
        <f t="shared" si="160"/>
        <v>0</v>
      </c>
      <c r="T431" s="29">
        <f t="shared" si="160"/>
        <v>0</v>
      </c>
      <c r="U431" s="29">
        <f t="shared" si="160"/>
        <v>0</v>
      </c>
      <c r="V431" s="30">
        <f t="shared" si="160"/>
        <v>1291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94" t="s">
        <v>2</v>
      </c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6"/>
      <c r="X435" s="97" t="s">
        <v>3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45836</v>
      </c>
      <c r="AJ435" s="101"/>
    </row>
    <row r="436" spans="1:44" ht="21" customHeight="1" x14ac:dyDescent="0.25">
      <c r="A436" s="4">
        <v>45836</v>
      </c>
      <c r="B436" s="3"/>
      <c r="C436" s="93"/>
      <c r="D436" s="102" t="s">
        <v>4</v>
      </c>
      <c r="E436" s="102"/>
      <c r="F436" s="102"/>
      <c r="G436" s="102" t="s">
        <v>5</v>
      </c>
      <c r="H436" s="102"/>
      <c r="I436" s="102"/>
      <c r="J436" s="102" t="s">
        <v>6</v>
      </c>
      <c r="K436" s="102"/>
      <c r="L436" s="102"/>
      <c r="M436" s="102" t="s">
        <v>7</v>
      </c>
      <c r="N436" s="102"/>
      <c r="O436" s="102"/>
      <c r="P436" s="102" t="s">
        <v>8</v>
      </c>
      <c r="Q436" s="102"/>
      <c r="R436" s="102"/>
      <c r="S436" s="102" t="s">
        <v>9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1">Y438*AA438*AC438</f>
        <v>9000</v>
      </c>
      <c r="AE438" s="19">
        <f t="shared" ref="AE438:AE459" si="162">400*120*60</f>
        <v>2880000</v>
      </c>
      <c r="AF438" s="19">
        <f t="shared" ref="AF438:AF443" si="163">AE438/AD438</f>
        <v>320</v>
      </c>
      <c r="AG438" s="19"/>
      <c r="AH438" s="19"/>
      <c r="AI438" s="19"/>
      <c r="AJ438" s="20">
        <f t="shared" ref="AJ438:AJ443" si="164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72</v>
      </c>
      <c r="H439" s="22">
        <v>65</v>
      </c>
      <c r="I439" s="22">
        <v>68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205</v>
      </c>
      <c r="X439" s="15" t="s">
        <v>23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1"/>
        <v>12000</v>
      </c>
      <c r="AE439" s="19">
        <f t="shared" si="162"/>
        <v>2880000</v>
      </c>
      <c r="AF439" s="19">
        <f t="shared" si="163"/>
        <v>240</v>
      </c>
      <c r="AG439" s="19">
        <v>51</v>
      </c>
      <c r="AH439" s="19">
        <v>52</v>
      </c>
      <c r="AI439" s="19">
        <v>58</v>
      </c>
      <c r="AJ439" s="20">
        <f t="shared" si="164"/>
        <v>38640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91</v>
      </c>
      <c r="H440" s="22">
        <v>126</v>
      </c>
      <c r="I440" s="22">
        <v>92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5">SUM(D440:U440)</f>
        <v>309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1"/>
        <v>15000</v>
      </c>
      <c r="AE440" s="19">
        <f t="shared" si="162"/>
        <v>2880000</v>
      </c>
      <c r="AF440" s="19">
        <f t="shared" si="163"/>
        <v>192</v>
      </c>
      <c r="AG440" s="19"/>
      <c r="AH440" s="19"/>
      <c r="AI440" s="19"/>
      <c r="AJ440" s="20">
        <f t="shared" si="164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51</v>
      </c>
      <c r="H441" s="22">
        <v>89</v>
      </c>
      <c r="I441" s="22">
        <v>66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5"/>
        <v>206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1"/>
        <v>18000</v>
      </c>
      <c r="AE441" s="19">
        <f t="shared" si="162"/>
        <v>2880000</v>
      </c>
      <c r="AF441" s="19">
        <f t="shared" si="163"/>
        <v>160</v>
      </c>
      <c r="AG441" s="19"/>
      <c r="AH441" s="19"/>
      <c r="AI441" s="19"/>
      <c r="AJ441" s="20">
        <f t="shared" si="164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31</v>
      </c>
      <c r="H442" s="22">
        <v>23</v>
      </c>
      <c r="I442" s="22">
        <v>27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5"/>
        <v>81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1"/>
        <v>21000</v>
      </c>
      <c r="AE442" s="19">
        <f t="shared" si="162"/>
        <v>2880000</v>
      </c>
      <c r="AF442" s="24">
        <f t="shared" si="163"/>
        <v>137.14285714285714</v>
      </c>
      <c r="AG442" s="19"/>
      <c r="AH442" s="19"/>
      <c r="AI442" s="19"/>
      <c r="AJ442" s="20">
        <f t="shared" si="164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22</v>
      </c>
      <c r="H443" s="22">
        <v>16</v>
      </c>
      <c r="I443" s="22">
        <v>18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5"/>
        <v>56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1"/>
        <v>24000</v>
      </c>
      <c r="AE443" s="19">
        <f t="shared" si="162"/>
        <v>2880000</v>
      </c>
      <c r="AF443" s="19">
        <f t="shared" si="163"/>
        <v>120</v>
      </c>
      <c r="AG443" s="19"/>
      <c r="AH443" s="19"/>
      <c r="AI443" s="19"/>
      <c r="AJ443" s="20">
        <f t="shared" si="164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15</v>
      </c>
      <c r="H444" s="22">
        <v>9</v>
      </c>
      <c r="I444" s="22">
        <v>16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5"/>
        <v>40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38640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49</v>
      </c>
      <c r="H445" s="22">
        <v>45</v>
      </c>
      <c r="I445" s="22">
        <v>49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5"/>
        <v>143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59</v>
      </c>
      <c r="H446" s="22">
        <v>37</v>
      </c>
      <c r="I446" s="22">
        <v>40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5"/>
        <v>136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6">SUM(D439:D446)</f>
        <v>0</v>
      </c>
      <c r="E447" s="29">
        <f t="shared" si="166"/>
        <v>0</v>
      </c>
      <c r="F447" s="29">
        <f t="shared" si="166"/>
        <v>0</v>
      </c>
      <c r="G447" s="29">
        <f t="shared" si="166"/>
        <v>390</v>
      </c>
      <c r="H447" s="29">
        <f t="shared" si="166"/>
        <v>410</v>
      </c>
      <c r="I447" s="29">
        <f t="shared" si="166"/>
        <v>376</v>
      </c>
      <c r="J447" s="29">
        <f t="shared" si="166"/>
        <v>0</v>
      </c>
      <c r="K447" s="29">
        <f t="shared" si="166"/>
        <v>0</v>
      </c>
      <c r="L447" s="29">
        <f t="shared" si="166"/>
        <v>0</v>
      </c>
      <c r="M447" s="29">
        <f t="shared" si="166"/>
        <v>0</v>
      </c>
      <c r="N447" s="29">
        <f t="shared" si="166"/>
        <v>0</v>
      </c>
      <c r="O447" s="29">
        <f t="shared" si="166"/>
        <v>0</v>
      </c>
      <c r="P447" s="29">
        <f t="shared" si="166"/>
        <v>0</v>
      </c>
      <c r="Q447" s="29">
        <f t="shared" si="166"/>
        <v>0</v>
      </c>
      <c r="R447" s="29">
        <f t="shared" si="166"/>
        <v>0</v>
      </c>
      <c r="S447" s="29">
        <f t="shared" si="166"/>
        <v>0</v>
      </c>
      <c r="T447" s="29">
        <f t="shared" si="166"/>
        <v>0</v>
      </c>
      <c r="U447" s="29">
        <f t="shared" si="166"/>
        <v>0</v>
      </c>
      <c r="V447" s="30">
        <f t="shared" si="166"/>
        <v>1176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94" t="s">
        <v>2</v>
      </c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6"/>
      <c r="X451" s="97" t="s">
        <v>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45837</v>
      </c>
      <c r="AJ451" s="101"/>
    </row>
    <row r="452" spans="1:44" ht="21" customHeight="1" x14ac:dyDescent="0.25">
      <c r="A452" s="4">
        <v>45837</v>
      </c>
      <c r="B452" s="3"/>
      <c r="C452" s="93"/>
      <c r="D452" s="102" t="s">
        <v>4</v>
      </c>
      <c r="E452" s="102"/>
      <c r="F452" s="102"/>
      <c r="G452" s="102" t="s">
        <v>5</v>
      </c>
      <c r="H452" s="102"/>
      <c r="I452" s="102"/>
      <c r="J452" s="102" t="s">
        <v>6</v>
      </c>
      <c r="K452" s="102"/>
      <c r="L452" s="102"/>
      <c r="M452" s="102" t="s">
        <v>7</v>
      </c>
      <c r="N452" s="102"/>
      <c r="O452" s="102"/>
      <c r="P452" s="102" t="s">
        <v>8</v>
      </c>
      <c r="Q452" s="102"/>
      <c r="R452" s="102"/>
      <c r="S452" s="102" t="s">
        <v>9</v>
      </c>
      <c r="T452" s="102"/>
      <c r="U452" s="102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7">Y454*AA454*AC454</f>
        <v>9000</v>
      </c>
      <c r="AE454" s="19">
        <f t="shared" si="162"/>
        <v>2880000</v>
      </c>
      <c r="AF454" s="19">
        <f t="shared" ref="AF454:AF459" si="168">AE454/AD454</f>
        <v>320</v>
      </c>
      <c r="AG454" s="19"/>
      <c r="AH454" s="19"/>
      <c r="AI454" s="19"/>
      <c r="AJ454" s="20">
        <f t="shared" ref="AJ454:AJ459" si="169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85</v>
      </c>
      <c r="H455" s="22">
        <v>86</v>
      </c>
      <c r="I455" s="22">
        <v>60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231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7"/>
        <v>12000</v>
      </c>
      <c r="AE455" s="19">
        <f t="shared" si="162"/>
        <v>2880000</v>
      </c>
      <c r="AF455" s="19">
        <f t="shared" si="168"/>
        <v>240</v>
      </c>
      <c r="AG455" s="19">
        <v>52</v>
      </c>
      <c r="AH455" s="19">
        <v>51</v>
      </c>
      <c r="AI455" s="19">
        <v>58</v>
      </c>
      <c r="AJ455" s="20">
        <f t="shared" si="169"/>
        <v>38640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111</v>
      </c>
      <c r="H456" s="22">
        <v>116</v>
      </c>
      <c r="I456" s="22">
        <v>125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0">SUM(D456:U456)</f>
        <v>352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7"/>
        <v>15000</v>
      </c>
      <c r="AE456" s="19">
        <f t="shared" si="162"/>
        <v>2880000</v>
      </c>
      <c r="AF456" s="19">
        <f t="shared" si="168"/>
        <v>192</v>
      </c>
      <c r="AG456" s="19"/>
      <c r="AH456" s="19"/>
      <c r="AI456" s="19"/>
      <c r="AJ456" s="20">
        <f t="shared" si="169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54</v>
      </c>
      <c r="H457" s="22">
        <v>71</v>
      </c>
      <c r="I457" s="22">
        <v>96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0"/>
        <v>221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7"/>
        <v>18000</v>
      </c>
      <c r="AE457" s="19">
        <f t="shared" si="162"/>
        <v>2880000</v>
      </c>
      <c r="AF457" s="19">
        <f t="shared" si="168"/>
        <v>160</v>
      </c>
      <c r="AG457" s="19"/>
      <c r="AH457" s="19"/>
      <c r="AI457" s="19"/>
      <c r="AJ457" s="20">
        <f t="shared" si="169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14</v>
      </c>
      <c r="H458" s="22">
        <v>23</v>
      </c>
      <c r="I458" s="22">
        <v>17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0"/>
        <v>54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7"/>
        <v>21000</v>
      </c>
      <c r="AE458" s="19">
        <f t="shared" si="162"/>
        <v>2880000</v>
      </c>
      <c r="AF458" s="24">
        <f t="shared" si="168"/>
        <v>137.14285714285714</v>
      </c>
      <c r="AG458" s="19"/>
      <c r="AH458" s="19"/>
      <c r="AI458" s="19"/>
      <c r="AJ458" s="20">
        <f t="shared" si="169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26</v>
      </c>
      <c r="H459" s="22">
        <v>27</v>
      </c>
      <c r="I459" s="22">
        <v>22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0"/>
        <v>75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7"/>
        <v>24000</v>
      </c>
      <c r="AE459" s="19">
        <f t="shared" si="162"/>
        <v>2880000</v>
      </c>
      <c r="AF459" s="19">
        <f t="shared" si="168"/>
        <v>120</v>
      </c>
      <c r="AG459" s="19"/>
      <c r="AH459" s="19"/>
      <c r="AI459" s="19"/>
      <c r="AJ459" s="20">
        <f t="shared" si="169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12</v>
      </c>
      <c r="H460" s="22">
        <v>20</v>
      </c>
      <c r="I460" s="22">
        <v>13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0"/>
        <v>45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38640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75</v>
      </c>
      <c r="H461" s="22">
        <v>79</v>
      </c>
      <c r="I461" s="22">
        <v>71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0"/>
        <v>225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49</v>
      </c>
      <c r="H462" s="22">
        <v>50</v>
      </c>
      <c r="I462" s="22">
        <v>50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0"/>
        <v>149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1">SUM(D455:D462)</f>
        <v>0</v>
      </c>
      <c r="E463" s="29">
        <f t="shared" si="171"/>
        <v>0</v>
      </c>
      <c r="F463" s="29">
        <f t="shared" si="171"/>
        <v>0</v>
      </c>
      <c r="G463" s="29">
        <f t="shared" si="171"/>
        <v>426</v>
      </c>
      <c r="H463" s="29">
        <f t="shared" si="171"/>
        <v>472</v>
      </c>
      <c r="I463" s="29">
        <f t="shared" si="171"/>
        <v>454</v>
      </c>
      <c r="J463" s="29">
        <f t="shared" si="171"/>
        <v>0</v>
      </c>
      <c r="K463" s="29">
        <f t="shared" si="171"/>
        <v>0</v>
      </c>
      <c r="L463" s="29">
        <f t="shared" si="171"/>
        <v>0</v>
      </c>
      <c r="M463" s="29">
        <f t="shared" si="171"/>
        <v>0</v>
      </c>
      <c r="N463" s="29">
        <f t="shared" si="171"/>
        <v>0</v>
      </c>
      <c r="O463" s="29">
        <f t="shared" si="171"/>
        <v>0</v>
      </c>
      <c r="P463" s="29">
        <f t="shared" si="171"/>
        <v>0</v>
      </c>
      <c r="Q463" s="29">
        <f t="shared" si="171"/>
        <v>0</v>
      </c>
      <c r="R463" s="29">
        <f t="shared" si="171"/>
        <v>0</v>
      </c>
      <c r="S463" s="29">
        <f t="shared" si="171"/>
        <v>0</v>
      </c>
      <c r="T463" s="29">
        <f t="shared" si="171"/>
        <v>0</v>
      </c>
      <c r="U463" s="29">
        <f t="shared" si="171"/>
        <v>0</v>
      </c>
      <c r="V463" s="30">
        <f t="shared" si="171"/>
        <v>1352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94" t="s">
        <v>2</v>
      </c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6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45838</v>
      </c>
      <c r="AJ467" s="101"/>
    </row>
    <row r="468" spans="1:44" ht="21" customHeight="1" x14ac:dyDescent="0.25">
      <c r="A468" s="4">
        <v>45838</v>
      </c>
      <c r="B468" s="3"/>
      <c r="C468" s="93"/>
      <c r="D468" s="102" t="s">
        <v>4</v>
      </c>
      <c r="E468" s="102"/>
      <c r="F468" s="102"/>
      <c r="G468" s="102" t="s">
        <v>5</v>
      </c>
      <c r="H468" s="102"/>
      <c r="I468" s="102"/>
      <c r="J468" s="102" t="s">
        <v>6</v>
      </c>
      <c r="K468" s="102"/>
      <c r="L468" s="102"/>
      <c r="M468" s="102" t="s">
        <v>7</v>
      </c>
      <c r="N468" s="102"/>
      <c r="O468" s="102"/>
      <c r="P468" s="102" t="s">
        <v>8</v>
      </c>
      <c r="Q468" s="102"/>
      <c r="R468" s="102"/>
      <c r="S468" s="102" t="s">
        <v>9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2">Y470*AA470*AC470</f>
        <v>9000</v>
      </c>
      <c r="AE470" s="19">
        <f t="shared" ref="AE470:AE475" si="173">400*120*60</f>
        <v>2880000</v>
      </c>
      <c r="AF470" s="19">
        <f t="shared" ref="AF470:AF475" si="174">AE470/AD470</f>
        <v>320</v>
      </c>
      <c r="AG470" s="19"/>
      <c r="AH470" s="19"/>
      <c r="AI470" s="19"/>
      <c r="AJ470" s="20">
        <f t="shared" ref="AJ470:AJ475" si="175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81</v>
      </c>
      <c r="H471" s="22">
        <v>61</v>
      </c>
      <c r="I471" s="22">
        <v>75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217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2"/>
        <v>12000</v>
      </c>
      <c r="AE471" s="19">
        <f t="shared" si="173"/>
        <v>2880000</v>
      </c>
      <c r="AF471" s="19">
        <f t="shared" si="174"/>
        <v>240</v>
      </c>
      <c r="AG471" s="19">
        <v>54</v>
      </c>
      <c r="AH471" s="19">
        <v>55</v>
      </c>
      <c r="AI471" s="19">
        <v>58</v>
      </c>
      <c r="AJ471" s="20">
        <f t="shared" si="175"/>
        <v>40080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108</v>
      </c>
      <c r="H472" s="22">
        <v>111</v>
      </c>
      <c r="I472" s="22">
        <v>118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6">SUM(D472:U472)</f>
        <v>337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2"/>
        <v>15000</v>
      </c>
      <c r="AE472" s="19">
        <f t="shared" si="173"/>
        <v>2880000</v>
      </c>
      <c r="AF472" s="19">
        <f t="shared" si="174"/>
        <v>192</v>
      </c>
      <c r="AG472" s="19"/>
      <c r="AH472" s="19"/>
      <c r="AI472" s="19"/>
      <c r="AJ472" s="20">
        <f t="shared" si="175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91</v>
      </c>
      <c r="H473" s="22">
        <v>93</v>
      </c>
      <c r="I473" s="22">
        <v>69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6"/>
        <v>253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2"/>
        <v>18000</v>
      </c>
      <c r="AE473" s="19">
        <f t="shared" si="173"/>
        <v>2880000</v>
      </c>
      <c r="AF473" s="19">
        <f t="shared" si="174"/>
        <v>160</v>
      </c>
      <c r="AG473" s="19"/>
      <c r="AH473" s="19"/>
      <c r="AI473" s="19"/>
      <c r="AJ473" s="20">
        <f t="shared" si="175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19</v>
      </c>
      <c r="H474" s="22">
        <v>37</v>
      </c>
      <c r="I474" s="22">
        <v>37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6"/>
        <v>93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2"/>
        <v>21000</v>
      </c>
      <c r="AE474" s="19">
        <f t="shared" si="173"/>
        <v>2880000</v>
      </c>
      <c r="AF474" s="24">
        <f t="shared" si="174"/>
        <v>137.14285714285714</v>
      </c>
      <c r="AG474" s="19"/>
      <c r="AH474" s="19"/>
      <c r="AI474" s="19"/>
      <c r="AJ474" s="20">
        <f t="shared" si="175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30</v>
      </c>
      <c r="H475" s="22">
        <v>9</v>
      </c>
      <c r="I475" s="22">
        <v>6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6"/>
        <v>45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2"/>
        <v>24000</v>
      </c>
      <c r="AE475" s="19">
        <f t="shared" si="173"/>
        <v>2880000</v>
      </c>
      <c r="AF475" s="19">
        <f t="shared" si="174"/>
        <v>120</v>
      </c>
      <c r="AG475" s="19"/>
      <c r="AH475" s="19"/>
      <c r="AI475" s="19"/>
      <c r="AJ475" s="20">
        <f t="shared" si="175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17</v>
      </c>
      <c r="H476" s="22">
        <v>14</v>
      </c>
      <c r="I476" s="22">
        <v>17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6"/>
        <v>48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40080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62</v>
      </c>
      <c r="H477" s="22">
        <v>52</v>
      </c>
      <c r="I477" s="22">
        <v>67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6"/>
        <v>181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52</v>
      </c>
      <c r="H478" s="22">
        <v>52</v>
      </c>
      <c r="I478" s="22">
        <v>59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6"/>
        <v>163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7">SUM(D471:D478)</f>
        <v>0</v>
      </c>
      <c r="E479" s="29">
        <f t="shared" si="177"/>
        <v>0</v>
      </c>
      <c r="F479" s="29">
        <f t="shared" si="177"/>
        <v>0</v>
      </c>
      <c r="G479" s="29">
        <f t="shared" si="177"/>
        <v>460</v>
      </c>
      <c r="H479" s="29">
        <f t="shared" si="177"/>
        <v>429</v>
      </c>
      <c r="I479" s="29">
        <f t="shared" si="177"/>
        <v>448</v>
      </c>
      <c r="J479" s="29">
        <f t="shared" si="177"/>
        <v>0</v>
      </c>
      <c r="K479" s="29">
        <f t="shared" si="177"/>
        <v>0</v>
      </c>
      <c r="L479" s="29">
        <f t="shared" si="177"/>
        <v>0</v>
      </c>
      <c r="M479" s="29">
        <f t="shared" si="177"/>
        <v>0</v>
      </c>
      <c r="N479" s="29">
        <f t="shared" si="177"/>
        <v>0</v>
      </c>
      <c r="O479" s="29">
        <f t="shared" si="177"/>
        <v>0</v>
      </c>
      <c r="P479" s="29">
        <f t="shared" si="177"/>
        <v>0</v>
      </c>
      <c r="Q479" s="29">
        <f t="shared" si="177"/>
        <v>0</v>
      </c>
      <c r="R479" s="29">
        <f t="shared" si="177"/>
        <v>0</v>
      </c>
      <c r="S479" s="29">
        <f t="shared" si="177"/>
        <v>0</v>
      </c>
      <c r="T479" s="29">
        <f t="shared" si="177"/>
        <v>0</v>
      </c>
      <c r="U479" s="29">
        <f t="shared" si="177"/>
        <v>0</v>
      </c>
      <c r="V479" s="30">
        <f t="shared" si="177"/>
        <v>1337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3:30" s="31" customFormat="1" x14ac:dyDescent="0.25">
      <c r="S481" s="32"/>
      <c r="T481" s="32"/>
      <c r="U481" s="32"/>
      <c r="AD481" s="33"/>
    </row>
    <row r="485" spans="3:30" x14ac:dyDescent="0.25">
      <c r="C485" s="35" t="s">
        <v>1</v>
      </c>
      <c r="D485" s="116" t="s">
        <v>10</v>
      </c>
      <c r="E485" s="117"/>
      <c r="F485" s="36"/>
      <c r="G485" s="36"/>
      <c r="H485" s="118" t="s">
        <v>231</v>
      </c>
      <c r="I485" s="119"/>
      <c r="J485" s="120"/>
    </row>
    <row r="486" spans="3:30" x14ac:dyDescent="0.25">
      <c r="C486" s="25" t="s">
        <v>22</v>
      </c>
      <c r="D486" s="121">
        <f t="shared" ref="D486:D493" si="178">SUM(V7,V23,V39,V55,V71,V87,V103,V119,V135,V151,V167,V183,V199,V215,V231,V247,V263,V279,V295,V311,V327,V343,V359,V375,V391,V407,V423,V439,V455,V471,)</f>
        <v>4888</v>
      </c>
      <c r="E486" s="122"/>
      <c r="H486" s="123">
        <f>SUM(AJ76,AJ92,AJ108,AJ124,AJ140,AJ156,AJ172,AJ188,AJ204,AJ220,AJ236,AJ252,AJ268,AJ284,AJ300,AJ316,AJ332,AJ348,AJ364,AJ396,AJ412,AJ428,AJ444,AJ460,AJ476)</f>
        <v>726240</v>
      </c>
      <c r="I486" s="124"/>
      <c r="J486" s="125"/>
    </row>
    <row r="487" spans="3:30" x14ac:dyDescent="0.25">
      <c r="C487" s="25" t="s">
        <v>24</v>
      </c>
      <c r="D487" s="121">
        <f t="shared" si="178"/>
        <v>7328</v>
      </c>
      <c r="E487" s="122"/>
      <c r="J487" s="37"/>
    </row>
    <row r="488" spans="3:30" x14ac:dyDescent="0.25">
      <c r="C488" s="25" t="s">
        <v>25</v>
      </c>
      <c r="D488" s="121">
        <f t="shared" si="178"/>
        <v>4997</v>
      </c>
      <c r="E488" s="122"/>
      <c r="J488" s="37"/>
    </row>
    <row r="489" spans="3:30" x14ac:dyDescent="0.25">
      <c r="C489" s="25" t="s">
        <v>26</v>
      </c>
      <c r="D489" s="121">
        <f t="shared" si="178"/>
        <v>1542</v>
      </c>
      <c r="E489" s="122"/>
      <c r="J489" s="37"/>
    </row>
    <row r="490" spans="3:30" x14ac:dyDescent="0.25">
      <c r="C490" s="25" t="s">
        <v>27</v>
      </c>
      <c r="D490" s="121">
        <f t="shared" si="178"/>
        <v>1186</v>
      </c>
      <c r="E490" s="122"/>
      <c r="J490" s="37"/>
    </row>
    <row r="491" spans="3:30" x14ac:dyDescent="0.25">
      <c r="C491" s="25" t="s">
        <v>28</v>
      </c>
      <c r="D491" s="121">
        <f t="shared" si="178"/>
        <v>931</v>
      </c>
      <c r="E491" s="122"/>
      <c r="J491" s="37"/>
    </row>
    <row r="492" spans="3:30" x14ac:dyDescent="0.25">
      <c r="C492" s="25" t="s">
        <v>30</v>
      </c>
      <c r="D492" s="121">
        <f t="shared" si="178"/>
        <v>3920</v>
      </c>
      <c r="E492" s="122"/>
      <c r="J492" s="37"/>
    </row>
    <row r="493" spans="3:30" x14ac:dyDescent="0.25">
      <c r="C493" s="25" t="s">
        <v>31</v>
      </c>
      <c r="D493" s="121">
        <f t="shared" si="178"/>
        <v>3092</v>
      </c>
      <c r="E493" s="122"/>
      <c r="J493" s="37"/>
    </row>
    <row r="494" spans="3:30" x14ac:dyDescent="0.25">
      <c r="C494" s="34" t="s">
        <v>10</v>
      </c>
      <c r="D494" s="112">
        <f>SUM(D486:D493)</f>
        <v>27884</v>
      </c>
      <c r="E494" s="112"/>
      <c r="F494" s="38"/>
      <c r="G494" s="38"/>
      <c r="H494" s="38"/>
      <c r="I494" s="38"/>
      <c r="J494" s="39"/>
    </row>
  </sheetData>
  <mergeCells count="643">
    <mergeCell ref="D491:E491"/>
    <mergeCell ref="D492:E492"/>
    <mergeCell ref="D493:E493"/>
    <mergeCell ref="D494:E494"/>
    <mergeCell ref="D486:E486"/>
    <mergeCell ref="H486:J486"/>
    <mergeCell ref="D487:E487"/>
    <mergeCell ref="D488:E488"/>
    <mergeCell ref="D489:E489"/>
    <mergeCell ref="D490:E490"/>
    <mergeCell ref="D485:E485"/>
    <mergeCell ref="H485:J485"/>
    <mergeCell ref="X476:AI476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68:X469"/>
    <mergeCell ref="Y468:AC469"/>
    <mergeCell ref="AG468:AI468"/>
    <mergeCell ref="S453:U453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454:X459 X6:X11 X22:X27 X38:X43 X54:X59 X70:X75 X86:X91 X102:X107 X118:X123 X134:X139 X150:X155 X166:X171 X182:X187 X198:X203 X214:X219 X230:X235 X246:X251 X262:X267 X278:X283 X294:X299 X310:X315 X326:X331 X342:X347 X358:X363 X374:X379 X390:X395 X406:X411 X422:X427 X438:X443 X470:X475" xr:uid="{5E28265E-5DB0-46E5-87B3-EBB066F9558A}">
      <formula1>"AAC 4,AAC 5,AAC 6,TTP CROSS,TTP LONG"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8461-067B-4AB3-8290-4127786D3131}">
  <dimension ref="A1:AR509"/>
  <sheetViews>
    <sheetView topLeftCell="C64" zoomScale="81" zoomScaleNormal="40" workbookViewId="0">
      <selection activeCell="G295" sqref="G295:I302"/>
    </sheetView>
  </sheetViews>
  <sheetFormatPr defaultRowHeight="15" x14ac:dyDescent="0.25"/>
  <cols>
    <col min="1" max="1" width="10.7109375" style="1" bestFit="1" customWidth="1"/>
    <col min="2" max="2" width="9.140625" style="1"/>
    <col min="3" max="3" width="18.140625" style="1" bestFit="1" customWidth="1"/>
    <col min="4" max="21" width="5.7109375" style="1" customWidth="1"/>
    <col min="22" max="24" width="9.140625" style="1"/>
    <col min="25" max="25" width="3.42578125" style="1" bestFit="1" customWidth="1"/>
    <col min="26" max="26" width="2.140625" style="1" bestFit="1" customWidth="1"/>
    <col min="27" max="27" width="3.42578125" style="1" bestFit="1" customWidth="1"/>
    <col min="28" max="28" width="2.140625" style="1" bestFit="1" customWidth="1"/>
    <col min="29" max="29" width="5.42578125" style="1" bestFit="1" customWidth="1"/>
    <col min="30" max="32" width="9.140625" style="1"/>
    <col min="33" max="33" width="6.85546875" style="1" customWidth="1"/>
    <col min="34" max="35" width="7.140625" style="1" customWidth="1"/>
    <col min="36" max="36" width="17.5703125" style="1" customWidth="1"/>
    <col min="37" max="16384" width="9.140625" style="1"/>
  </cols>
  <sheetData>
    <row r="1" spans="1:44" ht="18.75" x14ac:dyDescent="0.3">
      <c r="A1" s="90" t="s">
        <v>233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94" t="s">
        <v>2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45839</v>
      </c>
      <c r="AJ3" s="101"/>
    </row>
    <row r="4" spans="1:44" ht="21" customHeight="1" x14ac:dyDescent="0.25">
      <c r="A4" s="4">
        <v>45839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>
        <v>72</v>
      </c>
      <c r="H7" s="22">
        <v>85</v>
      </c>
      <c r="I7" s="22">
        <v>66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223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>
        <v>58</v>
      </c>
      <c r="AH7" s="19">
        <v>54</v>
      </c>
      <c r="AI7" s="19">
        <v>58</v>
      </c>
      <c r="AJ7" s="20">
        <f t="shared" si="3"/>
        <v>40800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>
        <v>72</v>
      </c>
      <c r="H8" s="22">
        <v>86</v>
      </c>
      <c r="I8" s="22">
        <v>87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245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>
        <v>111</v>
      </c>
      <c r="H9" s="22">
        <v>94</v>
      </c>
      <c r="I9" s="22">
        <v>92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297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>
        <v>22</v>
      </c>
      <c r="H10" s="22">
        <v>33</v>
      </c>
      <c r="I10" s="22">
        <v>21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76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>
        <v>8</v>
      </c>
      <c r="H11" s="22">
        <v>18</v>
      </c>
      <c r="I11" s="22">
        <v>27</v>
      </c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53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>
        <v>20</v>
      </c>
      <c r="H12" s="22">
        <v>17</v>
      </c>
      <c r="I12" s="22">
        <v>14</v>
      </c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51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40800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>
        <v>53</v>
      </c>
      <c r="H13" s="22">
        <v>52</v>
      </c>
      <c r="I13" s="22">
        <v>46</v>
      </c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151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>
        <v>34</v>
      </c>
      <c r="H14" s="22">
        <v>34</v>
      </c>
      <c r="I14" s="22">
        <v>36</v>
      </c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104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392</v>
      </c>
      <c r="H15" s="29">
        <f t="shared" si="5"/>
        <v>419</v>
      </c>
      <c r="I15" s="29">
        <f t="shared" si="5"/>
        <v>389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1200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94" t="s">
        <v>2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6"/>
      <c r="X19" s="97" t="s">
        <v>3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45840</v>
      </c>
      <c r="AJ19" s="101"/>
    </row>
    <row r="20" spans="1:44" ht="21" customHeight="1" x14ac:dyDescent="0.25">
      <c r="A20" s="4">
        <v>45840</v>
      </c>
      <c r="B20" s="3"/>
      <c r="C20" s="93"/>
      <c r="D20" s="102" t="s">
        <v>4</v>
      </c>
      <c r="E20" s="102"/>
      <c r="F20" s="102"/>
      <c r="G20" s="102" t="s">
        <v>5</v>
      </c>
      <c r="H20" s="102"/>
      <c r="I20" s="102"/>
      <c r="J20" s="102" t="s">
        <v>6</v>
      </c>
      <c r="K20" s="102"/>
      <c r="L20" s="102"/>
      <c r="M20" s="102" t="s">
        <v>7</v>
      </c>
      <c r="N20" s="102"/>
      <c r="O20" s="102"/>
      <c r="P20" s="102" t="s">
        <v>8</v>
      </c>
      <c r="Q20" s="102"/>
      <c r="R20" s="102"/>
      <c r="S20" s="102" t="s">
        <v>9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65</v>
      </c>
      <c r="H23" s="22">
        <v>83</v>
      </c>
      <c r="I23" s="22">
        <v>61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209</v>
      </c>
      <c r="X23" s="15" t="s">
        <v>23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60</v>
      </c>
      <c r="AH23" s="19">
        <v>60</v>
      </c>
      <c r="AI23" s="19">
        <v>51</v>
      </c>
      <c r="AJ23" s="20">
        <f t="shared" si="9"/>
        <v>41040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88</v>
      </c>
      <c r="H24" s="22">
        <v>69</v>
      </c>
      <c r="I24" s="22">
        <v>75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232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107</v>
      </c>
      <c r="H25" s="22">
        <v>115</v>
      </c>
      <c r="I25" s="22">
        <v>114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336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21</v>
      </c>
      <c r="H26" s="22">
        <v>24</v>
      </c>
      <c r="I26" s="22">
        <v>31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76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6</v>
      </c>
      <c r="H27" s="22">
        <v>17</v>
      </c>
      <c r="I27" s="22">
        <v>15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38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13</v>
      </c>
      <c r="H28" s="22">
        <v>11</v>
      </c>
      <c r="I28" s="22">
        <v>16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40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41040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55</v>
      </c>
      <c r="H29" s="22">
        <v>72</v>
      </c>
      <c r="I29" s="22">
        <v>72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199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60</v>
      </c>
      <c r="H30" s="22">
        <v>32</v>
      </c>
      <c r="I30" s="22">
        <v>49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141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415</v>
      </c>
      <c r="H31" s="29">
        <f t="shared" si="11"/>
        <v>423</v>
      </c>
      <c r="I31" s="29">
        <f t="shared" si="11"/>
        <v>433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1271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94" t="s">
        <v>2</v>
      </c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  <c r="X35" s="97" t="s">
        <v>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45841</v>
      </c>
      <c r="AJ35" s="101"/>
    </row>
    <row r="36" spans="1:44" ht="21" customHeight="1" x14ac:dyDescent="0.25">
      <c r="A36" s="4">
        <v>45841</v>
      </c>
      <c r="B36" s="3"/>
      <c r="C36" s="93"/>
      <c r="D36" s="102" t="s">
        <v>4</v>
      </c>
      <c r="E36" s="102"/>
      <c r="F36" s="102"/>
      <c r="G36" s="102" t="s">
        <v>5</v>
      </c>
      <c r="H36" s="102"/>
      <c r="I36" s="102"/>
      <c r="J36" s="102" t="s">
        <v>6</v>
      </c>
      <c r="K36" s="102"/>
      <c r="L36" s="102"/>
      <c r="M36" s="102" t="s">
        <v>7</v>
      </c>
      <c r="N36" s="102"/>
      <c r="O36" s="102"/>
      <c r="P36" s="102" t="s">
        <v>8</v>
      </c>
      <c r="Q36" s="102"/>
      <c r="R36" s="102"/>
      <c r="S36" s="102" t="s">
        <v>9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97</v>
      </c>
      <c r="H39" s="22">
        <v>61</v>
      </c>
      <c r="I39" s="22">
        <v>99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257</v>
      </c>
      <c r="X39" s="15" t="s">
        <v>23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57</v>
      </c>
      <c r="AH39" s="19">
        <v>52</v>
      </c>
      <c r="AI39" s="19">
        <v>59</v>
      </c>
      <c r="AJ39" s="20">
        <f t="shared" si="15"/>
        <v>40320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87</v>
      </c>
      <c r="H40" s="22">
        <v>67</v>
      </c>
      <c r="I40" s="22">
        <v>67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221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109</v>
      </c>
      <c r="H41" s="22">
        <v>88</v>
      </c>
      <c r="I41" s="22">
        <v>94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291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12</v>
      </c>
      <c r="H42" s="22">
        <v>11</v>
      </c>
      <c r="I42" s="22">
        <v>33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56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26</v>
      </c>
      <c r="H43" s="22">
        <v>8</v>
      </c>
      <c r="I43" s="22">
        <v>14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48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18</v>
      </c>
      <c r="H44" s="22">
        <v>19</v>
      </c>
      <c r="I44" s="22">
        <v>19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56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40320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61</v>
      </c>
      <c r="H45" s="22">
        <v>74</v>
      </c>
      <c r="I45" s="22">
        <v>80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215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40</v>
      </c>
      <c r="H46" s="22">
        <v>30</v>
      </c>
      <c r="I46" s="22">
        <v>42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112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450</v>
      </c>
      <c r="H47" s="29">
        <f t="shared" si="17"/>
        <v>358</v>
      </c>
      <c r="I47" s="29">
        <f t="shared" si="17"/>
        <v>448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1256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94" t="s">
        <v>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6"/>
      <c r="X51" s="97" t="s">
        <v>3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45842</v>
      </c>
      <c r="AJ51" s="101"/>
    </row>
    <row r="52" spans="1:44" ht="21" customHeight="1" x14ac:dyDescent="0.25">
      <c r="A52" s="4">
        <v>45842</v>
      </c>
      <c r="B52" s="3"/>
      <c r="C52" s="93"/>
      <c r="D52" s="102" t="s">
        <v>4</v>
      </c>
      <c r="E52" s="102"/>
      <c r="F52" s="102"/>
      <c r="G52" s="102" t="s">
        <v>5</v>
      </c>
      <c r="H52" s="102"/>
      <c r="I52" s="102"/>
      <c r="J52" s="102" t="s">
        <v>6</v>
      </c>
      <c r="K52" s="102"/>
      <c r="L52" s="102"/>
      <c r="M52" s="102" t="s">
        <v>7</v>
      </c>
      <c r="N52" s="102"/>
      <c r="O52" s="102"/>
      <c r="P52" s="102" t="s">
        <v>8</v>
      </c>
      <c r="Q52" s="102"/>
      <c r="R52" s="102"/>
      <c r="S52" s="102" t="s">
        <v>9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77</v>
      </c>
      <c r="H55" s="22">
        <v>75</v>
      </c>
      <c r="I55" s="22">
        <v>73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225</v>
      </c>
      <c r="X55" s="15" t="s">
        <v>23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51</v>
      </c>
      <c r="AH55" s="19">
        <v>53</v>
      </c>
      <c r="AI55" s="19">
        <v>57</v>
      </c>
      <c r="AJ55" s="20">
        <f t="shared" si="21"/>
        <v>38640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73</v>
      </c>
      <c r="H56" s="22">
        <v>86</v>
      </c>
      <c r="I56" s="22">
        <v>81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240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86</v>
      </c>
      <c r="H57" s="22">
        <v>110</v>
      </c>
      <c r="I57" s="22">
        <v>96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292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28</v>
      </c>
      <c r="H58" s="22">
        <v>20</v>
      </c>
      <c r="I58" s="22">
        <v>10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58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30</v>
      </c>
      <c r="H59" s="22">
        <v>14</v>
      </c>
      <c r="I59" s="22">
        <v>29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73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17</v>
      </c>
      <c r="H60" s="22">
        <v>19</v>
      </c>
      <c r="I60" s="22">
        <v>12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48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38640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69</v>
      </c>
      <c r="H61" s="22">
        <v>42</v>
      </c>
      <c r="I61" s="22">
        <v>58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169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38</v>
      </c>
      <c r="H62" s="22">
        <v>32</v>
      </c>
      <c r="I62" s="22">
        <v>33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103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418</v>
      </c>
      <c r="H63" s="29">
        <f t="shared" si="23"/>
        <v>398</v>
      </c>
      <c r="I63" s="29">
        <f t="shared" si="23"/>
        <v>392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1208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94" t="s">
        <v>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6"/>
      <c r="X67" s="97" t="s">
        <v>3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45843</v>
      </c>
      <c r="AJ67" s="101"/>
    </row>
    <row r="68" spans="1:44" ht="21" customHeight="1" x14ac:dyDescent="0.25">
      <c r="A68" s="4">
        <v>45843</v>
      </c>
      <c r="B68" s="3"/>
      <c r="C68" s="93"/>
      <c r="D68" s="102" t="s">
        <v>4</v>
      </c>
      <c r="E68" s="102"/>
      <c r="F68" s="102"/>
      <c r="G68" s="102" t="s">
        <v>5</v>
      </c>
      <c r="H68" s="102"/>
      <c r="I68" s="102"/>
      <c r="J68" s="102" t="s">
        <v>6</v>
      </c>
      <c r="K68" s="102"/>
      <c r="L68" s="102"/>
      <c r="M68" s="102" t="s">
        <v>7</v>
      </c>
      <c r="N68" s="102"/>
      <c r="O68" s="102"/>
      <c r="P68" s="102" t="s">
        <v>8</v>
      </c>
      <c r="Q68" s="102"/>
      <c r="R68" s="102"/>
      <c r="S68" s="102" t="s">
        <v>9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>
        <v>30</v>
      </c>
      <c r="H71" s="22">
        <v>43</v>
      </c>
      <c r="I71" s="22">
        <v>36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109</v>
      </c>
      <c r="X71" s="15" t="s">
        <v>23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>
        <v>25</v>
      </c>
      <c r="AH71" s="19">
        <v>26</v>
      </c>
      <c r="AI71" s="19">
        <v>27</v>
      </c>
      <c r="AJ71" s="20">
        <f t="shared" si="27"/>
        <v>18720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>
        <v>58</v>
      </c>
      <c r="H72" s="22">
        <v>49</v>
      </c>
      <c r="I72" s="22">
        <v>55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162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>
        <v>42</v>
      </c>
      <c r="H73" s="22">
        <v>36</v>
      </c>
      <c r="I73" s="22">
        <v>32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110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>
        <v>20</v>
      </c>
      <c r="H74" s="22">
        <v>8</v>
      </c>
      <c r="I74" s="22">
        <v>11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39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>
        <v>8</v>
      </c>
      <c r="H75" s="22">
        <v>5</v>
      </c>
      <c r="I75" s="22">
        <v>7</v>
      </c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20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>
        <v>8</v>
      </c>
      <c r="H76" s="22">
        <v>8</v>
      </c>
      <c r="I76" s="22">
        <v>5</v>
      </c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21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18720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>
        <v>21</v>
      </c>
      <c r="H77" s="22">
        <v>26</v>
      </c>
      <c r="I77" s="22">
        <v>36</v>
      </c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83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>
        <v>20</v>
      </c>
      <c r="H78" s="22">
        <v>21</v>
      </c>
      <c r="I78" s="22">
        <v>18</v>
      </c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59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207</v>
      </c>
      <c r="H79" s="29">
        <f t="shared" si="29"/>
        <v>196</v>
      </c>
      <c r="I79" s="29">
        <f t="shared" si="29"/>
        <v>200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603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94" t="s">
        <v>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6"/>
      <c r="X83" s="97" t="s">
        <v>3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45844</v>
      </c>
      <c r="AJ83" s="101"/>
    </row>
    <row r="84" spans="1:44" ht="21" customHeight="1" x14ac:dyDescent="0.25">
      <c r="A84" s="4">
        <v>45844</v>
      </c>
      <c r="B84" s="3"/>
      <c r="C84" s="93"/>
      <c r="D84" s="102" t="s">
        <v>4</v>
      </c>
      <c r="E84" s="102"/>
      <c r="F84" s="102"/>
      <c r="G84" s="102" t="s">
        <v>5</v>
      </c>
      <c r="H84" s="102"/>
      <c r="I84" s="102"/>
      <c r="J84" s="102" t="s">
        <v>6</v>
      </c>
      <c r="K84" s="102"/>
      <c r="L84" s="102"/>
      <c r="M84" s="102" t="s">
        <v>7</v>
      </c>
      <c r="N84" s="102"/>
      <c r="O84" s="102"/>
      <c r="P84" s="102" t="s">
        <v>8</v>
      </c>
      <c r="Q84" s="102"/>
      <c r="R84" s="102"/>
      <c r="S84" s="102" t="s">
        <v>9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0</v>
      </c>
      <c r="X87" s="15" t="s">
        <v>23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/>
      <c r="AH87" s="19"/>
      <c r="AI87" s="19"/>
      <c r="AJ87" s="20">
        <f t="shared" si="33"/>
        <v>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0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0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0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0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0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0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0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0</v>
      </c>
      <c r="H95" s="29">
        <f t="shared" si="35"/>
        <v>0</v>
      </c>
      <c r="I95" s="29">
        <f t="shared" si="35"/>
        <v>0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0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94" t="s">
        <v>2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6"/>
      <c r="X99" s="97" t="s">
        <v>3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45845</v>
      </c>
      <c r="AJ99" s="101"/>
    </row>
    <row r="100" spans="1:44" ht="21" customHeight="1" x14ac:dyDescent="0.25">
      <c r="A100" s="4">
        <v>45845</v>
      </c>
      <c r="B100" s="3"/>
      <c r="C100" s="93"/>
      <c r="D100" s="102" t="s">
        <v>4</v>
      </c>
      <c r="E100" s="102"/>
      <c r="F100" s="102"/>
      <c r="G100" s="102" t="s">
        <v>5</v>
      </c>
      <c r="H100" s="102"/>
      <c r="I100" s="102"/>
      <c r="J100" s="102" t="s">
        <v>6</v>
      </c>
      <c r="K100" s="102"/>
      <c r="L100" s="102"/>
      <c r="M100" s="102" t="s">
        <v>7</v>
      </c>
      <c r="N100" s="102"/>
      <c r="O100" s="102"/>
      <c r="P100" s="102" t="s">
        <v>8</v>
      </c>
      <c r="Q100" s="102"/>
      <c r="R100" s="102"/>
      <c r="S100" s="102" t="s">
        <v>9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0</v>
      </c>
      <c r="X103" s="15" t="s">
        <v>23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/>
      <c r="AH103" s="19"/>
      <c r="AI103" s="19"/>
      <c r="AJ103" s="20">
        <f t="shared" si="39"/>
        <v>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0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0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0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0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0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0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0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0</v>
      </c>
      <c r="H111" s="29">
        <f t="shared" si="41"/>
        <v>0</v>
      </c>
      <c r="I111" s="29">
        <f t="shared" si="41"/>
        <v>0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0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94" t="s">
        <v>2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6"/>
      <c r="X115" s="97" t="s">
        <v>3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45846</v>
      </c>
      <c r="AJ115" s="101"/>
    </row>
    <row r="116" spans="1:44" ht="21" customHeight="1" x14ac:dyDescent="0.25">
      <c r="A116" s="4">
        <v>45846</v>
      </c>
      <c r="B116" s="3"/>
      <c r="C116" s="93"/>
      <c r="D116" s="102" t="s">
        <v>4</v>
      </c>
      <c r="E116" s="102"/>
      <c r="F116" s="102"/>
      <c r="G116" s="102" t="s">
        <v>5</v>
      </c>
      <c r="H116" s="102"/>
      <c r="I116" s="102"/>
      <c r="J116" s="102" t="s">
        <v>6</v>
      </c>
      <c r="K116" s="102"/>
      <c r="L116" s="102"/>
      <c r="M116" s="102" t="s">
        <v>7</v>
      </c>
      <c r="N116" s="102"/>
      <c r="O116" s="102"/>
      <c r="P116" s="102" t="s">
        <v>8</v>
      </c>
      <c r="Q116" s="102"/>
      <c r="R116" s="102"/>
      <c r="S116" s="102" t="s">
        <v>9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>
        <v>79</v>
      </c>
      <c r="H119" s="22">
        <v>70</v>
      </c>
      <c r="I119" s="22">
        <v>88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237</v>
      </c>
      <c r="X119" s="15" t="s">
        <v>89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>
        <v>57</v>
      </c>
      <c r="AH119" s="19">
        <v>55</v>
      </c>
      <c r="AI119" s="19">
        <v>52</v>
      </c>
      <c r="AJ119" s="20">
        <f t="shared" si="45"/>
        <v>39360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>
        <v>79</v>
      </c>
      <c r="H120" s="22">
        <v>89</v>
      </c>
      <c r="I120" s="22">
        <v>88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256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>
        <v>90</v>
      </c>
      <c r="H121" s="22">
        <v>119</v>
      </c>
      <c r="I121" s="22">
        <v>104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313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>
        <v>24</v>
      </c>
      <c r="H122" s="22">
        <v>10</v>
      </c>
      <c r="I122" s="22">
        <v>19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53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>
        <v>30</v>
      </c>
      <c r="H123" s="22">
        <v>18</v>
      </c>
      <c r="I123" s="22">
        <v>21</v>
      </c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69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>
        <v>10</v>
      </c>
      <c r="H124" s="22">
        <v>9</v>
      </c>
      <c r="I124" s="22">
        <v>13</v>
      </c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32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39360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>
        <v>42</v>
      </c>
      <c r="H125" s="22">
        <v>79</v>
      </c>
      <c r="I125" s="22">
        <v>69</v>
      </c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190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>
        <v>52</v>
      </c>
      <c r="H126" s="22">
        <v>49</v>
      </c>
      <c r="I126" s="22">
        <v>35</v>
      </c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136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406</v>
      </c>
      <c r="H127" s="29">
        <f t="shared" si="47"/>
        <v>443</v>
      </c>
      <c r="I127" s="29">
        <f t="shared" si="47"/>
        <v>437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1286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94" t="s">
        <v>2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6"/>
      <c r="X131" s="97" t="s">
        <v>3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45847</v>
      </c>
      <c r="AJ131" s="101"/>
    </row>
    <row r="132" spans="1:44" ht="21" customHeight="1" x14ac:dyDescent="0.25">
      <c r="A132" s="4">
        <v>45847</v>
      </c>
      <c r="B132" s="3"/>
      <c r="C132" s="93"/>
      <c r="D132" s="102" t="s">
        <v>4</v>
      </c>
      <c r="E132" s="102"/>
      <c r="F132" s="102"/>
      <c r="G132" s="102" t="s">
        <v>5</v>
      </c>
      <c r="H132" s="102"/>
      <c r="I132" s="102"/>
      <c r="J132" s="102" t="s">
        <v>6</v>
      </c>
      <c r="K132" s="102"/>
      <c r="L132" s="102"/>
      <c r="M132" s="102" t="s">
        <v>7</v>
      </c>
      <c r="N132" s="102"/>
      <c r="O132" s="102"/>
      <c r="P132" s="102" t="s">
        <v>8</v>
      </c>
      <c r="Q132" s="102"/>
      <c r="R132" s="102"/>
      <c r="S132" s="102" t="s">
        <v>9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>
        <v>85</v>
      </c>
      <c r="H135" s="22">
        <v>60</v>
      </c>
      <c r="I135" s="22">
        <v>94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239</v>
      </c>
      <c r="X135" s="15" t="s">
        <v>23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>
        <v>55</v>
      </c>
      <c r="AH135" s="19">
        <v>59</v>
      </c>
      <c r="AI135" s="19">
        <v>52</v>
      </c>
      <c r="AJ135" s="20">
        <f t="shared" si="51"/>
        <v>39840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>
        <v>63</v>
      </c>
      <c r="H136" s="22">
        <v>81</v>
      </c>
      <c r="I136" s="22">
        <v>86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230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>
        <v>95</v>
      </c>
      <c r="H137" s="22">
        <v>83</v>
      </c>
      <c r="I137" s="22">
        <v>107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285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>
        <v>18</v>
      </c>
      <c r="H138" s="22">
        <v>33</v>
      </c>
      <c r="I138" s="22">
        <v>15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66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>
        <v>12</v>
      </c>
      <c r="H139" s="22">
        <v>21</v>
      </c>
      <c r="I139" s="22">
        <v>25</v>
      </c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58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>
        <v>11</v>
      </c>
      <c r="H140" s="22">
        <v>10</v>
      </c>
      <c r="I140" s="22">
        <v>9</v>
      </c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30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39840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>
        <v>50</v>
      </c>
      <c r="H141" s="22">
        <v>46</v>
      </c>
      <c r="I141" s="22">
        <v>40</v>
      </c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136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>
        <v>50</v>
      </c>
      <c r="H142" s="22">
        <v>60</v>
      </c>
      <c r="I142" s="22">
        <v>54</v>
      </c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164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384</v>
      </c>
      <c r="H143" s="29">
        <f t="shared" si="53"/>
        <v>394</v>
      </c>
      <c r="I143" s="29">
        <f t="shared" si="53"/>
        <v>430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1208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94" t="s">
        <v>2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6"/>
      <c r="X147" s="97" t="s">
        <v>3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45848</v>
      </c>
      <c r="AJ147" s="101"/>
    </row>
    <row r="148" spans="1:44" ht="21" customHeight="1" x14ac:dyDescent="0.25">
      <c r="A148" s="4">
        <v>45848</v>
      </c>
      <c r="B148" s="3"/>
      <c r="C148" s="93"/>
      <c r="D148" s="102" t="s">
        <v>4</v>
      </c>
      <c r="E148" s="102"/>
      <c r="F148" s="102"/>
      <c r="G148" s="102" t="s">
        <v>5</v>
      </c>
      <c r="H148" s="102"/>
      <c r="I148" s="102"/>
      <c r="J148" s="102" t="s">
        <v>6</v>
      </c>
      <c r="K148" s="102"/>
      <c r="L148" s="102"/>
      <c r="M148" s="102" t="s">
        <v>7</v>
      </c>
      <c r="N148" s="102"/>
      <c r="O148" s="102"/>
      <c r="P148" s="102" t="s">
        <v>8</v>
      </c>
      <c r="Q148" s="102"/>
      <c r="R148" s="102"/>
      <c r="S148" s="102" t="s">
        <v>9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>
        <v>95</v>
      </c>
      <c r="H151" s="22">
        <v>78</v>
      </c>
      <c r="I151" s="22">
        <v>83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256</v>
      </c>
      <c r="X151" s="15" t="s">
        <v>23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>
        <v>53</v>
      </c>
      <c r="AH151" s="19">
        <v>53</v>
      </c>
      <c r="AI151" s="19">
        <v>54</v>
      </c>
      <c r="AJ151" s="20">
        <f t="shared" si="57"/>
        <v>38400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>
        <v>68</v>
      </c>
      <c r="H152" s="22">
        <v>69</v>
      </c>
      <c r="I152" s="22">
        <v>79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216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>
        <v>119</v>
      </c>
      <c r="H153" s="22">
        <v>107</v>
      </c>
      <c r="I153" s="22">
        <v>108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334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>
        <v>37</v>
      </c>
      <c r="H154" s="22">
        <v>31</v>
      </c>
      <c r="I154" s="22">
        <v>12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80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>
        <v>18</v>
      </c>
      <c r="H155" s="22">
        <v>14</v>
      </c>
      <c r="I155" s="22">
        <v>14</v>
      </c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46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>
        <v>14</v>
      </c>
      <c r="H156" s="22">
        <v>19</v>
      </c>
      <c r="I156" s="22">
        <v>17</v>
      </c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50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38400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>
        <v>41</v>
      </c>
      <c r="H157" s="22">
        <v>76</v>
      </c>
      <c r="I157" s="22">
        <v>79</v>
      </c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196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>
        <v>31</v>
      </c>
      <c r="H158" s="22">
        <v>31</v>
      </c>
      <c r="I158" s="22">
        <v>32</v>
      </c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94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423</v>
      </c>
      <c r="H159" s="29">
        <f t="shared" si="59"/>
        <v>425</v>
      </c>
      <c r="I159" s="29">
        <f t="shared" si="59"/>
        <v>424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1272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94" t="s">
        <v>2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6"/>
      <c r="X163" s="97" t="s">
        <v>3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45849</v>
      </c>
      <c r="AJ163" s="101"/>
    </row>
    <row r="164" spans="1:44" ht="21" customHeight="1" x14ac:dyDescent="0.25">
      <c r="A164" s="4">
        <v>45849</v>
      </c>
      <c r="B164" s="3"/>
      <c r="C164" s="93"/>
      <c r="D164" s="102" t="s">
        <v>4</v>
      </c>
      <c r="E164" s="102"/>
      <c r="F164" s="102"/>
      <c r="G164" s="102" t="s">
        <v>5</v>
      </c>
      <c r="H164" s="102"/>
      <c r="I164" s="102"/>
      <c r="J164" s="102" t="s">
        <v>6</v>
      </c>
      <c r="K164" s="102"/>
      <c r="L164" s="102"/>
      <c r="M164" s="102" t="s">
        <v>7</v>
      </c>
      <c r="N164" s="102"/>
      <c r="O164" s="102"/>
      <c r="P164" s="102" t="s">
        <v>8</v>
      </c>
      <c r="Q164" s="102"/>
      <c r="R164" s="102"/>
      <c r="S164" s="102" t="s">
        <v>9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>
        <v>60</v>
      </c>
      <c r="H167" s="22">
        <v>87</v>
      </c>
      <c r="I167" s="22">
        <v>68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215</v>
      </c>
      <c r="X167" s="15" t="s">
        <v>23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>
        <v>54</v>
      </c>
      <c r="AH167" s="19">
        <v>59</v>
      </c>
      <c r="AI167" s="19">
        <v>55</v>
      </c>
      <c r="AJ167" s="20">
        <f t="shared" si="63"/>
        <v>40320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>
        <v>80</v>
      </c>
      <c r="H168" s="22">
        <v>61</v>
      </c>
      <c r="I168" s="22">
        <v>78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219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>
        <v>117</v>
      </c>
      <c r="H169" s="22">
        <v>114</v>
      </c>
      <c r="I169" s="22">
        <v>95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326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>
        <v>19</v>
      </c>
      <c r="H170" s="22">
        <v>15</v>
      </c>
      <c r="I170" s="22">
        <v>32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66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>
        <v>15</v>
      </c>
      <c r="H171" s="22">
        <v>10</v>
      </c>
      <c r="I171" s="22">
        <v>5</v>
      </c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30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>
        <v>13</v>
      </c>
      <c r="H172" s="22">
        <v>16</v>
      </c>
      <c r="I172" s="22">
        <v>20</v>
      </c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49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40320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>
        <v>73</v>
      </c>
      <c r="H173" s="22">
        <v>51</v>
      </c>
      <c r="I173" s="22">
        <v>76</v>
      </c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200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>
        <v>54</v>
      </c>
      <c r="H174" s="22">
        <v>40</v>
      </c>
      <c r="I174" s="22">
        <v>32</v>
      </c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126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431</v>
      </c>
      <c r="H175" s="29">
        <f t="shared" si="65"/>
        <v>394</v>
      </c>
      <c r="I175" s="29">
        <f t="shared" si="65"/>
        <v>406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1231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94" t="s">
        <v>2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6"/>
      <c r="X179" s="97" t="s">
        <v>3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45850</v>
      </c>
      <c r="AJ179" s="101"/>
    </row>
    <row r="180" spans="1:44" ht="21" customHeight="1" x14ac:dyDescent="0.25">
      <c r="A180" s="4">
        <v>45850</v>
      </c>
      <c r="B180" s="3"/>
      <c r="C180" s="93"/>
      <c r="D180" s="102" t="s">
        <v>4</v>
      </c>
      <c r="E180" s="102"/>
      <c r="F180" s="102"/>
      <c r="G180" s="102" t="s">
        <v>5</v>
      </c>
      <c r="H180" s="102"/>
      <c r="I180" s="102"/>
      <c r="J180" s="102" t="s">
        <v>6</v>
      </c>
      <c r="K180" s="102"/>
      <c r="L180" s="102"/>
      <c r="M180" s="102" t="s">
        <v>7</v>
      </c>
      <c r="N180" s="102"/>
      <c r="O180" s="102"/>
      <c r="P180" s="102" t="s">
        <v>8</v>
      </c>
      <c r="Q180" s="102"/>
      <c r="R180" s="102"/>
      <c r="S180" s="102" t="s">
        <v>9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>
        <v>79</v>
      </c>
      <c r="H183" s="22">
        <v>85</v>
      </c>
      <c r="I183" s="22">
        <v>89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253</v>
      </c>
      <c r="X183" s="15" t="s">
        <v>23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>
        <v>56</v>
      </c>
      <c r="AH183" s="19">
        <v>54</v>
      </c>
      <c r="AI183" s="19">
        <v>60</v>
      </c>
      <c r="AJ183" s="20">
        <f t="shared" si="69"/>
        <v>40800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>
        <v>79</v>
      </c>
      <c r="H184" s="22">
        <v>66</v>
      </c>
      <c r="I184" s="22">
        <v>83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228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>
        <v>109</v>
      </c>
      <c r="H185" s="22">
        <v>107</v>
      </c>
      <c r="I185" s="22">
        <v>119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335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>
        <v>28</v>
      </c>
      <c r="H186" s="22">
        <v>39</v>
      </c>
      <c r="I186" s="22">
        <v>14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81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>
        <v>29</v>
      </c>
      <c r="H187" s="22">
        <v>14</v>
      </c>
      <c r="I187" s="22">
        <v>9</v>
      </c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52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>
        <v>20</v>
      </c>
      <c r="H188" s="22">
        <v>20</v>
      </c>
      <c r="I188" s="22">
        <v>16</v>
      </c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56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40800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>
        <v>61</v>
      </c>
      <c r="H189" s="22">
        <v>42</v>
      </c>
      <c r="I189" s="22">
        <v>46</v>
      </c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149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>
        <v>44</v>
      </c>
      <c r="H190" s="22">
        <v>59</v>
      </c>
      <c r="I190" s="22">
        <v>38</v>
      </c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141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449</v>
      </c>
      <c r="H191" s="29">
        <f t="shared" si="71"/>
        <v>432</v>
      </c>
      <c r="I191" s="29">
        <f t="shared" si="71"/>
        <v>414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1295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94" t="s">
        <v>2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6"/>
      <c r="X195" s="97" t="s">
        <v>3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45851</v>
      </c>
      <c r="AJ195" s="101"/>
    </row>
    <row r="196" spans="1:44" ht="21" customHeight="1" x14ac:dyDescent="0.25">
      <c r="A196" s="4">
        <v>45851</v>
      </c>
      <c r="B196" s="3"/>
      <c r="C196" s="93"/>
      <c r="D196" s="102" t="s">
        <v>4</v>
      </c>
      <c r="E196" s="102"/>
      <c r="F196" s="102"/>
      <c r="G196" s="102" t="s">
        <v>5</v>
      </c>
      <c r="H196" s="102"/>
      <c r="I196" s="102"/>
      <c r="J196" s="102" t="s">
        <v>6</v>
      </c>
      <c r="K196" s="102"/>
      <c r="L196" s="102"/>
      <c r="M196" s="102" t="s">
        <v>7</v>
      </c>
      <c r="N196" s="102"/>
      <c r="O196" s="102"/>
      <c r="P196" s="102" t="s">
        <v>8</v>
      </c>
      <c r="Q196" s="102"/>
      <c r="R196" s="102"/>
      <c r="S196" s="102" t="s">
        <v>9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>
        <v>94</v>
      </c>
      <c r="H199" s="22">
        <v>91</v>
      </c>
      <c r="I199" s="22">
        <v>80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265</v>
      </c>
      <c r="X199" s="15" t="s">
        <v>23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>
        <v>58</v>
      </c>
      <c r="AH199" s="19">
        <v>58</v>
      </c>
      <c r="AI199" s="19">
        <v>59</v>
      </c>
      <c r="AJ199" s="20">
        <f t="shared" si="75"/>
        <v>42000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>
        <v>78</v>
      </c>
      <c r="H200" s="22">
        <v>90</v>
      </c>
      <c r="I200" s="22">
        <v>79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247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>
        <v>118</v>
      </c>
      <c r="H201" s="22">
        <v>103</v>
      </c>
      <c r="I201" s="22">
        <v>107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328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>
        <v>32</v>
      </c>
      <c r="H202" s="22">
        <v>15</v>
      </c>
      <c r="I202" s="22">
        <v>13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60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>
        <v>28</v>
      </c>
      <c r="H203" s="22">
        <v>7</v>
      </c>
      <c r="I203" s="22">
        <v>30</v>
      </c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65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>
        <v>19</v>
      </c>
      <c r="H204" s="22">
        <v>20</v>
      </c>
      <c r="I204" s="22">
        <v>11</v>
      </c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50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42000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>
        <v>68</v>
      </c>
      <c r="H205" s="22">
        <v>43</v>
      </c>
      <c r="I205" s="22">
        <v>78</v>
      </c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189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>
        <v>54</v>
      </c>
      <c r="H206" s="22">
        <v>49</v>
      </c>
      <c r="I206" s="22">
        <v>49</v>
      </c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152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491</v>
      </c>
      <c r="H207" s="29">
        <f t="shared" si="77"/>
        <v>418</v>
      </c>
      <c r="I207" s="29">
        <f t="shared" si="77"/>
        <v>447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1356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94" t="s">
        <v>2</v>
      </c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6"/>
      <c r="X211" s="97" t="s">
        <v>3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45852</v>
      </c>
      <c r="AJ211" s="101"/>
    </row>
    <row r="212" spans="1:44" ht="21" customHeight="1" x14ac:dyDescent="0.25">
      <c r="A212" s="4">
        <v>45852</v>
      </c>
      <c r="B212" s="3"/>
      <c r="C212" s="93"/>
      <c r="D212" s="102" t="s">
        <v>4</v>
      </c>
      <c r="E212" s="102"/>
      <c r="F212" s="102"/>
      <c r="G212" s="102" t="s">
        <v>5</v>
      </c>
      <c r="H212" s="102"/>
      <c r="I212" s="102"/>
      <c r="J212" s="102" t="s">
        <v>6</v>
      </c>
      <c r="K212" s="102"/>
      <c r="L212" s="102"/>
      <c r="M212" s="102" t="s">
        <v>7</v>
      </c>
      <c r="N212" s="102"/>
      <c r="O212" s="102"/>
      <c r="P212" s="102" t="s">
        <v>8</v>
      </c>
      <c r="Q212" s="102"/>
      <c r="R212" s="102"/>
      <c r="S212" s="102" t="s">
        <v>9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89</v>
      </c>
      <c r="H215" s="22">
        <v>88</v>
      </c>
      <c r="I215" s="22">
        <v>60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237</v>
      </c>
      <c r="X215" s="15" t="s">
        <v>23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55</v>
      </c>
      <c r="AH215" s="19">
        <v>58</v>
      </c>
      <c r="AI215" s="19">
        <v>57</v>
      </c>
      <c r="AJ215" s="20">
        <f t="shared" si="81"/>
        <v>40800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76</v>
      </c>
      <c r="H216" s="22">
        <v>79</v>
      </c>
      <c r="I216" s="22">
        <v>61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216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89</v>
      </c>
      <c r="H217" s="22">
        <v>99</v>
      </c>
      <c r="I217" s="22">
        <v>80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268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10</v>
      </c>
      <c r="H218" s="22">
        <v>28</v>
      </c>
      <c r="I218" s="22">
        <v>31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69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13</v>
      </c>
      <c r="H219" s="22">
        <v>16</v>
      </c>
      <c r="I219" s="22">
        <v>16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45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17</v>
      </c>
      <c r="H220" s="22">
        <v>15</v>
      </c>
      <c r="I220" s="22">
        <v>13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45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40800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78</v>
      </c>
      <c r="H221" s="22">
        <v>59</v>
      </c>
      <c r="I221" s="22">
        <v>74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211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38</v>
      </c>
      <c r="H222" s="22">
        <v>55</v>
      </c>
      <c r="I222" s="22">
        <v>52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145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410</v>
      </c>
      <c r="H223" s="29">
        <f t="shared" si="83"/>
        <v>439</v>
      </c>
      <c r="I223" s="29">
        <f t="shared" si="83"/>
        <v>387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1236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94" t="s">
        <v>2</v>
      </c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6"/>
      <c r="X227" s="97" t="s">
        <v>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45853</v>
      </c>
      <c r="AJ227" s="101"/>
    </row>
    <row r="228" spans="1:44" ht="21" customHeight="1" x14ac:dyDescent="0.25">
      <c r="A228" s="4">
        <v>45853</v>
      </c>
      <c r="B228" s="3"/>
      <c r="C228" s="93"/>
      <c r="D228" s="102" t="s">
        <v>134</v>
      </c>
      <c r="E228" s="102"/>
      <c r="F228" s="102"/>
      <c r="G228" s="102" t="s">
        <v>67</v>
      </c>
      <c r="H228" s="102"/>
      <c r="I228" s="102"/>
      <c r="J228" s="102" t="s">
        <v>135</v>
      </c>
      <c r="K228" s="102"/>
      <c r="L228" s="102"/>
      <c r="M228" s="102" t="s">
        <v>102</v>
      </c>
      <c r="N228" s="102"/>
      <c r="O228" s="102"/>
      <c r="P228" s="102" t="s">
        <v>136</v>
      </c>
      <c r="Q228" s="102"/>
      <c r="R228" s="102"/>
      <c r="S228" s="102" t="s">
        <v>137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68</v>
      </c>
      <c r="H231" s="22">
        <v>90</v>
      </c>
      <c r="I231" s="22">
        <v>66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224</v>
      </c>
      <c r="X231" s="15" t="s">
        <v>23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59</v>
      </c>
      <c r="AH231" s="19">
        <v>51</v>
      </c>
      <c r="AI231" s="19">
        <v>54</v>
      </c>
      <c r="AJ231" s="20">
        <f t="shared" si="87"/>
        <v>39360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74</v>
      </c>
      <c r="H232" s="22">
        <v>89</v>
      </c>
      <c r="I232" s="22">
        <v>74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237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94</v>
      </c>
      <c r="H233" s="22">
        <v>80</v>
      </c>
      <c r="I233" s="22">
        <v>105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279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15</v>
      </c>
      <c r="H234" s="22">
        <v>39</v>
      </c>
      <c r="I234" s="22">
        <v>10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64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9</v>
      </c>
      <c r="H235" s="22">
        <v>19</v>
      </c>
      <c r="I235" s="22">
        <v>15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43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17</v>
      </c>
      <c r="H236" s="22">
        <v>20</v>
      </c>
      <c r="I236" s="22">
        <v>12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49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39360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52</v>
      </c>
      <c r="H237" s="22">
        <v>57</v>
      </c>
      <c r="I237" s="22">
        <v>51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160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43</v>
      </c>
      <c r="H238" s="22">
        <v>39</v>
      </c>
      <c r="I238" s="22">
        <v>48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130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372</v>
      </c>
      <c r="H239" s="29">
        <f t="shared" si="89"/>
        <v>433</v>
      </c>
      <c r="I239" s="29">
        <f t="shared" si="89"/>
        <v>381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1186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94" t="s">
        <v>2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6"/>
      <c r="X243" s="97" t="s">
        <v>3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45854</v>
      </c>
      <c r="AJ243" s="101"/>
    </row>
    <row r="244" spans="1:44" ht="21" customHeight="1" x14ac:dyDescent="0.25">
      <c r="A244" s="4">
        <v>45854</v>
      </c>
      <c r="B244" s="3"/>
      <c r="C244" s="93"/>
      <c r="D244" s="102" t="s">
        <v>141</v>
      </c>
      <c r="E244" s="102"/>
      <c r="F244" s="102"/>
      <c r="G244" s="102" t="s">
        <v>74</v>
      </c>
      <c r="H244" s="102"/>
      <c r="I244" s="102"/>
      <c r="J244" s="102" t="s">
        <v>142</v>
      </c>
      <c r="K244" s="102"/>
      <c r="L244" s="102"/>
      <c r="M244" s="102" t="s">
        <v>109</v>
      </c>
      <c r="N244" s="102"/>
      <c r="O244" s="102"/>
      <c r="P244" s="102" t="s">
        <v>143</v>
      </c>
      <c r="Q244" s="102"/>
      <c r="R244" s="102"/>
      <c r="S244" s="102" t="s">
        <v>144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98</v>
      </c>
      <c r="H247" s="22">
        <v>61</v>
      </c>
      <c r="I247" s="22">
        <v>76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235</v>
      </c>
      <c r="X247" s="15" t="s">
        <v>23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55</v>
      </c>
      <c r="AH247" s="19">
        <v>53</v>
      </c>
      <c r="AI247" s="19">
        <v>51</v>
      </c>
      <c r="AJ247" s="20">
        <f t="shared" si="93"/>
        <v>38160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83</v>
      </c>
      <c r="H248" s="22">
        <v>88</v>
      </c>
      <c r="I248" s="22">
        <v>80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251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89</v>
      </c>
      <c r="H249" s="22">
        <v>101</v>
      </c>
      <c r="I249" s="22">
        <v>108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298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19</v>
      </c>
      <c r="H250" s="22">
        <v>11</v>
      </c>
      <c r="I250" s="22">
        <v>16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46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29</v>
      </c>
      <c r="H251" s="22">
        <v>11</v>
      </c>
      <c r="I251" s="22">
        <v>20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60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12</v>
      </c>
      <c r="H252" s="22">
        <v>14</v>
      </c>
      <c r="I252" s="22">
        <v>9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35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38160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70</v>
      </c>
      <c r="H253" s="22">
        <v>63</v>
      </c>
      <c r="I253" s="22">
        <v>63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196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35</v>
      </c>
      <c r="H254" s="22">
        <v>34</v>
      </c>
      <c r="I254" s="22">
        <v>36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105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435</v>
      </c>
      <c r="H255" s="29">
        <f t="shared" si="95"/>
        <v>383</v>
      </c>
      <c r="I255" s="29">
        <f t="shared" si="95"/>
        <v>408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1226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94" t="s">
        <v>2</v>
      </c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6"/>
      <c r="X259" s="97" t="s">
        <v>3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45855</v>
      </c>
      <c r="AJ259" s="101"/>
    </row>
    <row r="260" spans="1:44" ht="21" customHeight="1" x14ac:dyDescent="0.25">
      <c r="A260" s="4">
        <v>45855</v>
      </c>
      <c r="B260" s="3"/>
      <c r="C260" s="93"/>
      <c r="D260" s="102" t="s">
        <v>148</v>
      </c>
      <c r="E260" s="102"/>
      <c r="F260" s="102"/>
      <c r="G260" s="102" t="s">
        <v>81</v>
      </c>
      <c r="H260" s="102"/>
      <c r="I260" s="102"/>
      <c r="J260" s="102" t="s">
        <v>149</v>
      </c>
      <c r="K260" s="102"/>
      <c r="L260" s="102"/>
      <c r="M260" s="102" t="s">
        <v>116</v>
      </c>
      <c r="N260" s="102"/>
      <c r="O260" s="102"/>
      <c r="P260" s="102" t="s">
        <v>150</v>
      </c>
      <c r="Q260" s="102"/>
      <c r="R260" s="102"/>
      <c r="S260" s="102" t="s">
        <v>151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>
        <v>82</v>
      </c>
      <c r="H263" s="22">
        <v>83</v>
      </c>
      <c r="I263" s="22">
        <v>84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249</v>
      </c>
      <c r="X263" s="15" t="s">
        <v>23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>
        <v>51</v>
      </c>
      <c r="AH263" s="19">
        <v>59</v>
      </c>
      <c r="AI263" s="19">
        <v>53</v>
      </c>
      <c r="AJ263" s="20">
        <f t="shared" si="99"/>
        <v>39120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>
        <v>62</v>
      </c>
      <c r="H264" s="22">
        <v>67</v>
      </c>
      <c r="I264" s="22">
        <v>65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194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>
        <v>107</v>
      </c>
      <c r="H265" s="22">
        <v>98</v>
      </c>
      <c r="I265" s="22">
        <v>89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294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>
        <v>26</v>
      </c>
      <c r="H266" s="22">
        <v>22</v>
      </c>
      <c r="I266" s="22">
        <v>34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82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>
        <v>16</v>
      </c>
      <c r="H267" s="22">
        <v>24</v>
      </c>
      <c r="I267" s="22">
        <v>9</v>
      </c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49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>
        <v>12</v>
      </c>
      <c r="H268" s="22">
        <v>16</v>
      </c>
      <c r="I268" s="22">
        <v>12</v>
      </c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40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39120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>
        <v>67</v>
      </c>
      <c r="H269" s="22">
        <v>70</v>
      </c>
      <c r="I269" s="22">
        <v>73</v>
      </c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210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>
        <v>32</v>
      </c>
      <c r="H270" s="22">
        <v>58</v>
      </c>
      <c r="I270" s="22">
        <v>36</v>
      </c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126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404</v>
      </c>
      <c r="H271" s="29">
        <f t="shared" si="101"/>
        <v>438</v>
      </c>
      <c r="I271" s="29">
        <f t="shared" si="101"/>
        <v>402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1244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94" t="s">
        <v>2</v>
      </c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6"/>
      <c r="X275" s="97" t="s">
        <v>3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45856</v>
      </c>
      <c r="AJ275" s="101"/>
    </row>
    <row r="276" spans="1:44" ht="21" customHeight="1" x14ac:dyDescent="0.25">
      <c r="A276" s="4">
        <v>45856</v>
      </c>
      <c r="B276" s="3"/>
      <c r="C276" s="93"/>
      <c r="D276" s="102" t="s">
        <v>155</v>
      </c>
      <c r="E276" s="102"/>
      <c r="F276" s="102"/>
      <c r="G276" s="102" t="s">
        <v>88</v>
      </c>
      <c r="H276" s="102"/>
      <c r="I276" s="102"/>
      <c r="J276" s="102" t="s">
        <v>156</v>
      </c>
      <c r="K276" s="102"/>
      <c r="L276" s="102"/>
      <c r="M276" s="102" t="s">
        <v>123</v>
      </c>
      <c r="N276" s="102"/>
      <c r="O276" s="102"/>
      <c r="P276" s="102" t="s">
        <v>157</v>
      </c>
      <c r="Q276" s="102"/>
      <c r="R276" s="102"/>
      <c r="S276" s="102" t="s">
        <v>158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83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63</v>
      </c>
      <c r="H279" s="22">
        <v>60</v>
      </c>
      <c r="I279" s="22">
        <v>75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198</v>
      </c>
      <c r="X279" s="15" t="s">
        <v>23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55</v>
      </c>
      <c r="AH279" s="19">
        <v>59</v>
      </c>
      <c r="AI279" s="19">
        <v>54</v>
      </c>
      <c r="AJ279" s="20">
        <f t="shared" si="105"/>
        <v>40320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84</v>
      </c>
      <c r="H280" s="22">
        <v>82</v>
      </c>
      <c r="I280" s="22">
        <v>73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239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89</v>
      </c>
      <c r="H281" s="22">
        <v>111</v>
      </c>
      <c r="I281" s="22">
        <v>104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304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17</v>
      </c>
      <c r="H282" s="22">
        <v>12</v>
      </c>
      <c r="I282" s="22">
        <v>30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59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24</v>
      </c>
      <c r="H283" s="22">
        <v>8</v>
      </c>
      <c r="I283" s="22">
        <v>26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58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16</v>
      </c>
      <c r="H284" s="22">
        <v>16</v>
      </c>
      <c r="I284" s="22">
        <v>13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45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40320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43</v>
      </c>
      <c r="H285" s="22">
        <v>54</v>
      </c>
      <c r="I285" s="22">
        <v>50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147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51</v>
      </c>
      <c r="H286" s="22">
        <v>30</v>
      </c>
      <c r="I286" s="22">
        <v>41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122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387</v>
      </c>
      <c r="H287" s="29">
        <f t="shared" si="107"/>
        <v>373</v>
      </c>
      <c r="I287" s="29">
        <f t="shared" si="107"/>
        <v>412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1172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94" t="s">
        <v>2</v>
      </c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6"/>
      <c r="X291" s="97" t="s">
        <v>3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45857</v>
      </c>
      <c r="AJ291" s="101"/>
    </row>
    <row r="292" spans="1:44" ht="21" customHeight="1" x14ac:dyDescent="0.25">
      <c r="A292" s="4">
        <v>45857</v>
      </c>
      <c r="B292" s="3"/>
      <c r="C292" s="93"/>
      <c r="D292" s="102" t="s">
        <v>162</v>
      </c>
      <c r="E292" s="102"/>
      <c r="F292" s="102"/>
      <c r="G292" s="102" t="s">
        <v>95</v>
      </c>
      <c r="H292" s="102"/>
      <c r="I292" s="102"/>
      <c r="J292" s="102" t="s">
        <v>163</v>
      </c>
      <c r="K292" s="102"/>
      <c r="L292" s="102"/>
      <c r="M292" s="102" t="s">
        <v>130</v>
      </c>
      <c r="N292" s="102"/>
      <c r="O292" s="102"/>
      <c r="P292" s="102" t="s">
        <v>164</v>
      </c>
      <c r="Q292" s="102"/>
      <c r="R292" s="102"/>
      <c r="S292" s="102" t="s">
        <v>165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 t="shared" ref="AE294:AE299" si="109">400*120*60</f>
        <v>2880000</v>
      </c>
      <c r="AF294" s="19">
        <f t="shared" ref="AF294:AF299" si="110">AE294/AD294</f>
        <v>320</v>
      </c>
      <c r="AG294" s="19"/>
      <c r="AH294" s="19"/>
      <c r="AI294" s="19"/>
      <c r="AJ294" s="20">
        <f t="shared" ref="AJ294:AJ299" si="111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>
        <v>30</v>
      </c>
      <c r="H295" s="22">
        <v>43</v>
      </c>
      <c r="I295" s="22">
        <v>36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109</v>
      </c>
      <c r="X295" s="15" t="s">
        <v>23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9"/>
        <v>2880000</v>
      </c>
      <c r="AF295" s="19">
        <f t="shared" si="110"/>
        <v>240</v>
      </c>
      <c r="AG295" s="19">
        <v>28</v>
      </c>
      <c r="AH295" s="19">
        <v>28</v>
      </c>
      <c r="AI295" s="19">
        <v>27</v>
      </c>
      <c r="AJ295" s="20">
        <f t="shared" si="111"/>
        <v>19920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>
        <v>58</v>
      </c>
      <c r="H296" s="22">
        <v>49</v>
      </c>
      <c r="I296" s="22">
        <v>55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2">SUM(D296:U296)</f>
        <v>162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9"/>
        <v>2880000</v>
      </c>
      <c r="AF296" s="19">
        <f t="shared" si="110"/>
        <v>192</v>
      </c>
      <c r="AG296" s="19"/>
      <c r="AH296" s="19"/>
      <c r="AI296" s="19"/>
      <c r="AJ296" s="20">
        <f t="shared" si="111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>
        <v>42</v>
      </c>
      <c r="H297" s="22">
        <v>36</v>
      </c>
      <c r="I297" s="22">
        <v>32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2"/>
        <v>110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9"/>
        <v>2880000</v>
      </c>
      <c r="AF297" s="19">
        <f t="shared" si="110"/>
        <v>160</v>
      </c>
      <c r="AG297" s="19"/>
      <c r="AH297" s="19"/>
      <c r="AI297" s="19"/>
      <c r="AJ297" s="20">
        <f t="shared" si="111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>
        <v>20</v>
      </c>
      <c r="H298" s="22">
        <v>8</v>
      </c>
      <c r="I298" s="22">
        <v>11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2"/>
        <v>39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9"/>
        <v>2880000</v>
      </c>
      <c r="AF298" s="24">
        <f t="shared" si="110"/>
        <v>137.14285714285714</v>
      </c>
      <c r="AG298" s="19"/>
      <c r="AH298" s="19"/>
      <c r="AI298" s="19"/>
      <c r="AJ298" s="20">
        <f t="shared" si="111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>
        <v>8</v>
      </c>
      <c r="H299" s="22">
        <v>5</v>
      </c>
      <c r="I299" s="22">
        <v>7</v>
      </c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2"/>
        <v>20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9"/>
        <v>2880000</v>
      </c>
      <c r="AF299" s="19">
        <f t="shared" si="110"/>
        <v>120</v>
      </c>
      <c r="AG299" s="19"/>
      <c r="AH299" s="19"/>
      <c r="AI299" s="19"/>
      <c r="AJ299" s="20">
        <f t="shared" si="111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>
        <v>8</v>
      </c>
      <c r="H300" s="22">
        <v>8</v>
      </c>
      <c r="I300" s="22">
        <v>5</v>
      </c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2"/>
        <v>21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19920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>
        <v>21</v>
      </c>
      <c r="H301" s="22">
        <v>26</v>
      </c>
      <c r="I301" s="22">
        <v>36</v>
      </c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2"/>
        <v>83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>
        <v>20</v>
      </c>
      <c r="H302" s="22">
        <v>21</v>
      </c>
      <c r="I302" s="22">
        <v>18</v>
      </c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2"/>
        <v>59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3">SUM(D295:D302)</f>
        <v>0</v>
      </c>
      <c r="E303" s="29">
        <f t="shared" si="113"/>
        <v>0</v>
      </c>
      <c r="F303" s="29">
        <f t="shared" si="113"/>
        <v>0</v>
      </c>
      <c r="G303" s="29">
        <f t="shared" si="113"/>
        <v>207</v>
      </c>
      <c r="H303" s="29">
        <f t="shared" si="113"/>
        <v>196</v>
      </c>
      <c r="I303" s="29">
        <f t="shared" si="113"/>
        <v>200</v>
      </c>
      <c r="J303" s="29">
        <f t="shared" si="113"/>
        <v>0</v>
      </c>
      <c r="K303" s="29">
        <f t="shared" si="113"/>
        <v>0</v>
      </c>
      <c r="L303" s="29">
        <f t="shared" si="113"/>
        <v>0</v>
      </c>
      <c r="M303" s="29">
        <f t="shared" si="113"/>
        <v>0</v>
      </c>
      <c r="N303" s="29">
        <f t="shared" si="113"/>
        <v>0</v>
      </c>
      <c r="O303" s="29">
        <f t="shared" si="113"/>
        <v>0</v>
      </c>
      <c r="P303" s="29">
        <f t="shared" si="113"/>
        <v>0</v>
      </c>
      <c r="Q303" s="29">
        <f t="shared" si="113"/>
        <v>0</v>
      </c>
      <c r="R303" s="29">
        <f t="shared" si="113"/>
        <v>0</v>
      </c>
      <c r="S303" s="29">
        <f t="shared" si="113"/>
        <v>0</v>
      </c>
      <c r="T303" s="29">
        <f t="shared" si="113"/>
        <v>0</v>
      </c>
      <c r="U303" s="29">
        <f t="shared" si="113"/>
        <v>0</v>
      </c>
      <c r="V303" s="30">
        <f t="shared" si="113"/>
        <v>603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94" t="s">
        <v>2</v>
      </c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6"/>
      <c r="X307" s="97" t="s">
        <v>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45858</v>
      </c>
      <c r="AJ307" s="101"/>
    </row>
    <row r="308" spans="1:44" ht="21" customHeight="1" x14ac:dyDescent="0.25">
      <c r="A308" s="4">
        <v>45858</v>
      </c>
      <c r="B308" s="3"/>
      <c r="C308" s="93"/>
      <c r="D308" s="102" t="s">
        <v>169</v>
      </c>
      <c r="E308" s="102"/>
      <c r="F308" s="102"/>
      <c r="G308" s="102" t="s">
        <v>102</v>
      </c>
      <c r="H308" s="102"/>
      <c r="I308" s="102"/>
      <c r="J308" s="102" t="s">
        <v>170</v>
      </c>
      <c r="K308" s="102"/>
      <c r="L308" s="102"/>
      <c r="M308" s="102" t="s">
        <v>137</v>
      </c>
      <c r="N308" s="102"/>
      <c r="O308" s="102"/>
      <c r="P308" s="102" t="s">
        <v>171</v>
      </c>
      <c r="Q308" s="102"/>
      <c r="R308" s="102"/>
      <c r="S308" s="102" t="s">
        <v>172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4">Y310*AA310*AC310</f>
        <v>9000</v>
      </c>
      <c r="AE310" s="19">
        <f t="shared" ref="AE310:AE315" si="115">400*120*60</f>
        <v>2880000</v>
      </c>
      <c r="AF310" s="19">
        <f t="shared" ref="AF310:AF315" si="116">AE310/AD310</f>
        <v>320</v>
      </c>
      <c r="AG310" s="19"/>
      <c r="AH310" s="19"/>
      <c r="AI310" s="19"/>
      <c r="AJ310" s="20">
        <f t="shared" ref="AJ310:AJ315" si="117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0</v>
      </c>
      <c r="X311" s="15" t="s">
        <v>23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4"/>
        <v>12000</v>
      </c>
      <c r="AE311" s="19">
        <f t="shared" si="115"/>
        <v>2880000</v>
      </c>
      <c r="AF311" s="19">
        <f t="shared" si="116"/>
        <v>240</v>
      </c>
      <c r="AG311" s="19"/>
      <c r="AH311" s="19"/>
      <c r="AI311" s="19"/>
      <c r="AJ311" s="20">
        <f t="shared" si="117"/>
        <v>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8">SUM(D312:U312)</f>
        <v>0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4"/>
        <v>15000</v>
      </c>
      <c r="AE312" s="19">
        <f t="shared" si="115"/>
        <v>2880000</v>
      </c>
      <c r="AF312" s="19">
        <f t="shared" si="116"/>
        <v>192</v>
      </c>
      <c r="AG312" s="19"/>
      <c r="AH312" s="19"/>
      <c r="AI312" s="19"/>
      <c r="AJ312" s="20">
        <f t="shared" si="117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8"/>
        <v>0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4"/>
        <v>18000</v>
      </c>
      <c r="AE313" s="19">
        <f t="shared" si="115"/>
        <v>2880000</v>
      </c>
      <c r="AF313" s="19">
        <f t="shared" si="116"/>
        <v>160</v>
      </c>
      <c r="AG313" s="19"/>
      <c r="AH313" s="19"/>
      <c r="AI313" s="19"/>
      <c r="AJ313" s="20">
        <f t="shared" si="117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8"/>
        <v>0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4"/>
        <v>21000</v>
      </c>
      <c r="AE314" s="19">
        <f t="shared" si="115"/>
        <v>2880000</v>
      </c>
      <c r="AF314" s="24">
        <f t="shared" si="116"/>
        <v>137.14285714285714</v>
      </c>
      <c r="AG314" s="19"/>
      <c r="AH314" s="19"/>
      <c r="AI314" s="19"/>
      <c r="AJ314" s="20">
        <f t="shared" si="117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8"/>
        <v>0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4"/>
        <v>24000</v>
      </c>
      <c r="AE315" s="19">
        <f t="shared" si="115"/>
        <v>2880000</v>
      </c>
      <c r="AF315" s="19">
        <f t="shared" si="116"/>
        <v>120</v>
      </c>
      <c r="AG315" s="19"/>
      <c r="AH315" s="19"/>
      <c r="AI315" s="19"/>
      <c r="AJ315" s="20">
        <f t="shared" si="117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8"/>
        <v>0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8"/>
        <v>0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8"/>
        <v>0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9">SUM(D311:D318)</f>
        <v>0</v>
      </c>
      <c r="E319" s="29">
        <f t="shared" si="119"/>
        <v>0</v>
      </c>
      <c r="F319" s="29">
        <f t="shared" si="119"/>
        <v>0</v>
      </c>
      <c r="G319" s="29">
        <f t="shared" si="119"/>
        <v>0</v>
      </c>
      <c r="H319" s="29">
        <f t="shared" si="119"/>
        <v>0</v>
      </c>
      <c r="I319" s="29">
        <f t="shared" si="119"/>
        <v>0</v>
      </c>
      <c r="J319" s="29">
        <f t="shared" si="119"/>
        <v>0</v>
      </c>
      <c r="K319" s="29">
        <f t="shared" si="119"/>
        <v>0</v>
      </c>
      <c r="L319" s="29">
        <f t="shared" si="119"/>
        <v>0</v>
      </c>
      <c r="M319" s="29">
        <f t="shared" si="119"/>
        <v>0</v>
      </c>
      <c r="N319" s="29">
        <f t="shared" si="119"/>
        <v>0</v>
      </c>
      <c r="O319" s="29">
        <f t="shared" si="119"/>
        <v>0</v>
      </c>
      <c r="P319" s="29">
        <f t="shared" si="119"/>
        <v>0</v>
      </c>
      <c r="Q319" s="29">
        <f t="shared" si="119"/>
        <v>0</v>
      </c>
      <c r="R319" s="29">
        <f t="shared" si="119"/>
        <v>0</v>
      </c>
      <c r="S319" s="29">
        <f t="shared" si="119"/>
        <v>0</v>
      </c>
      <c r="T319" s="29">
        <f t="shared" si="119"/>
        <v>0</v>
      </c>
      <c r="U319" s="29">
        <f t="shared" si="119"/>
        <v>0</v>
      </c>
      <c r="V319" s="30">
        <f t="shared" si="119"/>
        <v>0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94" t="s">
        <v>2</v>
      </c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6"/>
      <c r="X323" s="97" t="s">
        <v>3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45859</v>
      </c>
      <c r="AJ323" s="101"/>
    </row>
    <row r="324" spans="1:44" ht="21" customHeight="1" x14ac:dyDescent="0.25">
      <c r="A324" s="4">
        <v>45859</v>
      </c>
      <c r="B324" s="3"/>
      <c r="C324" s="93"/>
      <c r="D324" s="102" t="s">
        <v>176</v>
      </c>
      <c r="E324" s="102"/>
      <c r="F324" s="102"/>
      <c r="G324" s="102" t="s">
        <v>109</v>
      </c>
      <c r="H324" s="102"/>
      <c r="I324" s="102"/>
      <c r="J324" s="102" t="s">
        <v>177</v>
      </c>
      <c r="K324" s="102"/>
      <c r="L324" s="102"/>
      <c r="M324" s="102" t="s">
        <v>144</v>
      </c>
      <c r="N324" s="102"/>
      <c r="O324" s="102"/>
      <c r="P324" s="102" t="s">
        <v>178</v>
      </c>
      <c r="Q324" s="102"/>
      <c r="R324" s="102"/>
      <c r="S324" s="102" t="s">
        <v>179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20">Y326*AA326*AC326</f>
        <v>9000</v>
      </c>
      <c r="AE326" s="19">
        <f t="shared" ref="AE326:AE331" si="121">400*120*60</f>
        <v>2880000</v>
      </c>
      <c r="AF326" s="19">
        <f t="shared" ref="AF326:AF331" si="122">AE326/AD326</f>
        <v>320</v>
      </c>
      <c r="AG326" s="19"/>
      <c r="AH326" s="19"/>
      <c r="AI326" s="19"/>
      <c r="AJ326" s="20">
        <f t="shared" ref="AJ326:AJ331" si="123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0</v>
      </c>
      <c r="X327" s="15" t="s">
        <v>23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20"/>
        <v>12000</v>
      </c>
      <c r="AE327" s="19">
        <f t="shared" si="121"/>
        <v>2880000</v>
      </c>
      <c r="AF327" s="19">
        <f t="shared" si="122"/>
        <v>240</v>
      </c>
      <c r="AG327" s="19"/>
      <c r="AH327" s="19"/>
      <c r="AI327" s="19"/>
      <c r="AJ327" s="20">
        <f t="shared" si="123"/>
        <v>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4">SUM(D328:U328)</f>
        <v>0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20"/>
        <v>15000</v>
      </c>
      <c r="AE328" s="19">
        <f t="shared" si="121"/>
        <v>2880000</v>
      </c>
      <c r="AF328" s="19">
        <f t="shared" si="122"/>
        <v>192</v>
      </c>
      <c r="AG328" s="19"/>
      <c r="AH328" s="19"/>
      <c r="AI328" s="19"/>
      <c r="AJ328" s="20">
        <f t="shared" si="123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4"/>
        <v>0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20"/>
        <v>18000</v>
      </c>
      <c r="AE329" s="19">
        <f t="shared" si="121"/>
        <v>2880000</v>
      </c>
      <c r="AF329" s="19">
        <f t="shared" si="122"/>
        <v>160</v>
      </c>
      <c r="AG329" s="19"/>
      <c r="AH329" s="19"/>
      <c r="AI329" s="19"/>
      <c r="AJ329" s="20">
        <f t="shared" si="123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4"/>
        <v>0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20"/>
        <v>21000</v>
      </c>
      <c r="AE330" s="19">
        <f t="shared" si="121"/>
        <v>2880000</v>
      </c>
      <c r="AF330" s="24">
        <f t="shared" si="122"/>
        <v>137.14285714285714</v>
      </c>
      <c r="AG330" s="19"/>
      <c r="AH330" s="19"/>
      <c r="AI330" s="19"/>
      <c r="AJ330" s="20">
        <f t="shared" si="123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4"/>
        <v>0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20"/>
        <v>24000</v>
      </c>
      <c r="AE331" s="19">
        <f t="shared" si="121"/>
        <v>2880000</v>
      </c>
      <c r="AF331" s="19">
        <f t="shared" si="122"/>
        <v>120</v>
      </c>
      <c r="AG331" s="19"/>
      <c r="AH331" s="19"/>
      <c r="AI331" s="19"/>
      <c r="AJ331" s="20">
        <f t="shared" si="123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4"/>
        <v>0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4"/>
        <v>0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4"/>
        <v>0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5">SUM(D327:D334)</f>
        <v>0</v>
      </c>
      <c r="E335" s="29">
        <f t="shared" si="125"/>
        <v>0</v>
      </c>
      <c r="F335" s="29">
        <f t="shared" si="125"/>
        <v>0</v>
      </c>
      <c r="G335" s="29">
        <f t="shared" si="125"/>
        <v>0</v>
      </c>
      <c r="H335" s="29">
        <f t="shared" si="125"/>
        <v>0</v>
      </c>
      <c r="I335" s="29">
        <f t="shared" si="125"/>
        <v>0</v>
      </c>
      <c r="J335" s="29">
        <f t="shared" si="125"/>
        <v>0</v>
      </c>
      <c r="K335" s="29">
        <f t="shared" si="125"/>
        <v>0</v>
      </c>
      <c r="L335" s="29">
        <f t="shared" si="125"/>
        <v>0</v>
      </c>
      <c r="M335" s="29">
        <f t="shared" si="125"/>
        <v>0</v>
      </c>
      <c r="N335" s="29">
        <f t="shared" si="125"/>
        <v>0</v>
      </c>
      <c r="O335" s="29">
        <f t="shared" si="125"/>
        <v>0</v>
      </c>
      <c r="P335" s="29">
        <f t="shared" si="125"/>
        <v>0</v>
      </c>
      <c r="Q335" s="29">
        <f t="shared" si="125"/>
        <v>0</v>
      </c>
      <c r="R335" s="29">
        <f t="shared" si="125"/>
        <v>0</v>
      </c>
      <c r="S335" s="29">
        <f t="shared" si="125"/>
        <v>0</v>
      </c>
      <c r="T335" s="29">
        <f t="shared" si="125"/>
        <v>0</v>
      </c>
      <c r="U335" s="29">
        <f t="shared" si="125"/>
        <v>0</v>
      </c>
      <c r="V335" s="30">
        <f t="shared" si="125"/>
        <v>0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94" t="s">
        <v>2</v>
      </c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6"/>
      <c r="X339" s="97" t="s">
        <v>3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45860</v>
      </c>
      <c r="AJ339" s="101"/>
    </row>
    <row r="340" spans="1:44" ht="21" customHeight="1" x14ac:dyDescent="0.25">
      <c r="A340" s="4">
        <v>45860</v>
      </c>
      <c r="B340" s="3"/>
      <c r="C340" s="93"/>
      <c r="D340" s="102" t="s">
        <v>183</v>
      </c>
      <c r="E340" s="102"/>
      <c r="F340" s="102"/>
      <c r="G340" s="102" t="s">
        <v>116</v>
      </c>
      <c r="H340" s="102"/>
      <c r="I340" s="102"/>
      <c r="J340" s="102" t="s">
        <v>184</v>
      </c>
      <c r="K340" s="102"/>
      <c r="L340" s="102"/>
      <c r="M340" s="102" t="s">
        <v>151</v>
      </c>
      <c r="N340" s="102"/>
      <c r="O340" s="102"/>
      <c r="P340" s="102" t="s">
        <v>185</v>
      </c>
      <c r="Q340" s="102"/>
      <c r="R340" s="102"/>
      <c r="S340" s="102" t="s">
        <v>186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6">Y342*AA342*AC342</f>
        <v>9000</v>
      </c>
      <c r="AE342" s="19">
        <f t="shared" ref="AE342:AE347" si="127">400*120*60</f>
        <v>2880000</v>
      </c>
      <c r="AF342" s="19">
        <f t="shared" ref="AF342:AF347" si="128">AE342/AD342</f>
        <v>320</v>
      </c>
      <c r="AG342" s="19"/>
      <c r="AH342" s="19"/>
      <c r="AI342" s="19"/>
      <c r="AJ342" s="20">
        <f t="shared" ref="AJ342:AJ347" si="129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>
        <v>99</v>
      </c>
      <c r="H343" s="22">
        <v>83</v>
      </c>
      <c r="I343" s="22">
        <v>66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248</v>
      </c>
      <c r="X343" s="15" t="s">
        <v>23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6"/>
        <v>12000</v>
      </c>
      <c r="AE343" s="19">
        <f t="shared" si="127"/>
        <v>2880000</v>
      </c>
      <c r="AF343" s="19">
        <f t="shared" si="128"/>
        <v>240</v>
      </c>
      <c r="AG343" s="19">
        <v>55</v>
      </c>
      <c r="AH343" s="19">
        <v>56</v>
      </c>
      <c r="AI343" s="19">
        <v>54</v>
      </c>
      <c r="AJ343" s="20">
        <f t="shared" si="129"/>
        <v>39600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>
        <v>68</v>
      </c>
      <c r="H344" s="22">
        <v>90</v>
      </c>
      <c r="I344" s="22">
        <v>81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30">SUM(D344:U344)</f>
        <v>239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6"/>
        <v>15000</v>
      </c>
      <c r="AE344" s="19">
        <f t="shared" si="127"/>
        <v>2880000</v>
      </c>
      <c r="AF344" s="19">
        <f t="shared" si="128"/>
        <v>192</v>
      </c>
      <c r="AG344" s="19"/>
      <c r="AH344" s="19"/>
      <c r="AI344" s="19"/>
      <c r="AJ344" s="20">
        <f t="shared" si="129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>
        <v>105</v>
      </c>
      <c r="H345" s="22">
        <v>88</v>
      </c>
      <c r="I345" s="22">
        <v>116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30"/>
        <v>309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6"/>
        <v>18000</v>
      </c>
      <c r="AE345" s="19">
        <f t="shared" si="127"/>
        <v>2880000</v>
      </c>
      <c r="AF345" s="19">
        <f t="shared" si="128"/>
        <v>160</v>
      </c>
      <c r="AG345" s="19"/>
      <c r="AH345" s="19"/>
      <c r="AI345" s="19"/>
      <c r="AJ345" s="20">
        <f t="shared" si="129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>
        <v>35</v>
      </c>
      <c r="H346" s="22">
        <v>37</v>
      </c>
      <c r="I346" s="22">
        <v>14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30"/>
        <v>86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6"/>
        <v>21000</v>
      </c>
      <c r="AE346" s="19">
        <f t="shared" si="127"/>
        <v>2880000</v>
      </c>
      <c r="AF346" s="24">
        <f t="shared" si="128"/>
        <v>137.14285714285714</v>
      </c>
      <c r="AG346" s="19"/>
      <c r="AH346" s="19"/>
      <c r="AI346" s="19"/>
      <c r="AJ346" s="20">
        <f t="shared" si="129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>
        <v>16</v>
      </c>
      <c r="H347" s="22">
        <v>7</v>
      </c>
      <c r="I347" s="22">
        <v>13</v>
      </c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30"/>
        <v>36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6"/>
        <v>24000</v>
      </c>
      <c r="AE347" s="19">
        <f t="shared" si="127"/>
        <v>2880000</v>
      </c>
      <c r="AF347" s="19">
        <f t="shared" si="128"/>
        <v>120</v>
      </c>
      <c r="AG347" s="19"/>
      <c r="AH347" s="19"/>
      <c r="AI347" s="19"/>
      <c r="AJ347" s="20">
        <f t="shared" si="129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>
        <v>10</v>
      </c>
      <c r="H348" s="22">
        <v>9</v>
      </c>
      <c r="I348" s="22">
        <v>12</v>
      </c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30"/>
        <v>31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39600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>
        <v>44</v>
      </c>
      <c r="H349" s="22">
        <v>80</v>
      </c>
      <c r="I349" s="22">
        <v>50</v>
      </c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30"/>
        <v>174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>
        <v>51</v>
      </c>
      <c r="H350" s="22">
        <v>43</v>
      </c>
      <c r="I350" s="22">
        <v>47</v>
      </c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30"/>
        <v>141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1">SUM(D343:D350)</f>
        <v>0</v>
      </c>
      <c r="E351" s="29">
        <f t="shared" si="131"/>
        <v>0</v>
      </c>
      <c r="F351" s="29">
        <f t="shared" si="131"/>
        <v>0</v>
      </c>
      <c r="G351" s="29">
        <f t="shared" si="131"/>
        <v>428</v>
      </c>
      <c r="H351" s="29">
        <f t="shared" si="131"/>
        <v>437</v>
      </c>
      <c r="I351" s="29">
        <f t="shared" si="131"/>
        <v>399</v>
      </c>
      <c r="J351" s="29">
        <f t="shared" si="131"/>
        <v>0</v>
      </c>
      <c r="K351" s="29">
        <f t="shared" si="131"/>
        <v>0</v>
      </c>
      <c r="L351" s="29">
        <f t="shared" si="131"/>
        <v>0</v>
      </c>
      <c r="M351" s="29">
        <f t="shared" si="131"/>
        <v>0</v>
      </c>
      <c r="N351" s="29">
        <f t="shared" si="131"/>
        <v>0</v>
      </c>
      <c r="O351" s="29">
        <f t="shared" si="131"/>
        <v>0</v>
      </c>
      <c r="P351" s="29">
        <f t="shared" si="131"/>
        <v>0</v>
      </c>
      <c r="Q351" s="29">
        <f t="shared" si="131"/>
        <v>0</v>
      </c>
      <c r="R351" s="29">
        <f t="shared" si="131"/>
        <v>0</v>
      </c>
      <c r="S351" s="29">
        <f t="shared" si="131"/>
        <v>0</v>
      </c>
      <c r="T351" s="29">
        <f t="shared" si="131"/>
        <v>0</v>
      </c>
      <c r="U351" s="29">
        <f t="shared" si="131"/>
        <v>0</v>
      </c>
      <c r="V351" s="30">
        <f t="shared" si="131"/>
        <v>1264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94" t="s">
        <v>2</v>
      </c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6"/>
      <c r="X355" s="97" t="s">
        <v>3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45861</v>
      </c>
      <c r="AJ355" s="101"/>
    </row>
    <row r="356" spans="1:44" ht="21" customHeight="1" x14ac:dyDescent="0.25">
      <c r="A356" s="4">
        <v>45861</v>
      </c>
      <c r="B356" s="3"/>
      <c r="C356" s="93"/>
      <c r="D356" s="102" t="s">
        <v>190</v>
      </c>
      <c r="E356" s="102"/>
      <c r="F356" s="102"/>
      <c r="G356" s="102" t="s">
        <v>123</v>
      </c>
      <c r="H356" s="102"/>
      <c r="I356" s="102"/>
      <c r="J356" s="102" t="s">
        <v>191</v>
      </c>
      <c r="K356" s="102"/>
      <c r="L356" s="102"/>
      <c r="M356" s="102" t="s">
        <v>158</v>
      </c>
      <c r="N356" s="102"/>
      <c r="O356" s="102"/>
      <c r="P356" s="102" t="s">
        <v>192</v>
      </c>
      <c r="Q356" s="102"/>
      <c r="R356" s="102"/>
      <c r="S356" s="102" t="s">
        <v>193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2">Y358*AA358*AC358</f>
        <v>9000</v>
      </c>
      <c r="AE358" s="19">
        <f t="shared" ref="AE358:AE363" si="133">400*120*60</f>
        <v>2880000</v>
      </c>
      <c r="AF358" s="19">
        <f t="shared" ref="AF358:AF363" si="134">AE358/AD358</f>
        <v>320</v>
      </c>
      <c r="AG358" s="19"/>
      <c r="AH358" s="19"/>
      <c r="AI358" s="19"/>
      <c r="AJ358" s="20">
        <f t="shared" ref="AJ358:AJ363" si="135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>
        <v>72</v>
      </c>
      <c r="H359" s="22">
        <v>93</v>
      </c>
      <c r="I359" s="22">
        <v>68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233</v>
      </c>
      <c r="X359" s="15" t="s">
        <v>23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2"/>
        <v>12000</v>
      </c>
      <c r="AE359" s="19">
        <f t="shared" si="133"/>
        <v>2880000</v>
      </c>
      <c r="AF359" s="19">
        <f t="shared" si="134"/>
        <v>240</v>
      </c>
      <c r="AG359" s="19">
        <v>53</v>
      </c>
      <c r="AH359" s="19">
        <v>52</v>
      </c>
      <c r="AI359" s="19">
        <v>56</v>
      </c>
      <c r="AJ359" s="20">
        <f t="shared" si="135"/>
        <v>38640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>
        <v>75</v>
      </c>
      <c r="H360" s="22">
        <v>82</v>
      </c>
      <c r="I360" s="22">
        <v>61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6">SUM(D360:U360)</f>
        <v>218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2"/>
        <v>15000</v>
      </c>
      <c r="AE360" s="19">
        <f t="shared" si="133"/>
        <v>2880000</v>
      </c>
      <c r="AF360" s="19">
        <f t="shared" si="134"/>
        <v>192</v>
      </c>
      <c r="AG360" s="19"/>
      <c r="AH360" s="19"/>
      <c r="AI360" s="19"/>
      <c r="AJ360" s="20">
        <f t="shared" si="135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>
        <v>104</v>
      </c>
      <c r="H361" s="22">
        <v>105</v>
      </c>
      <c r="I361" s="22">
        <v>111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6"/>
        <v>320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2"/>
        <v>18000</v>
      </c>
      <c r="AE361" s="19">
        <f t="shared" si="133"/>
        <v>2880000</v>
      </c>
      <c r="AF361" s="19">
        <f t="shared" si="134"/>
        <v>160</v>
      </c>
      <c r="AG361" s="19"/>
      <c r="AH361" s="19"/>
      <c r="AI361" s="19"/>
      <c r="AJ361" s="20">
        <f t="shared" si="135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>
        <v>29</v>
      </c>
      <c r="H362" s="22">
        <v>39</v>
      </c>
      <c r="I362" s="22">
        <v>33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6"/>
        <v>101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2"/>
        <v>21000</v>
      </c>
      <c r="AE362" s="19">
        <f t="shared" si="133"/>
        <v>2880000</v>
      </c>
      <c r="AF362" s="24">
        <f t="shared" si="134"/>
        <v>137.14285714285714</v>
      </c>
      <c r="AG362" s="19"/>
      <c r="AH362" s="19"/>
      <c r="AI362" s="19"/>
      <c r="AJ362" s="20">
        <f t="shared" si="135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>
        <v>10</v>
      </c>
      <c r="H363" s="22">
        <v>17</v>
      </c>
      <c r="I363" s="22">
        <v>25</v>
      </c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6"/>
        <v>52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2"/>
        <v>24000</v>
      </c>
      <c r="AE363" s="19">
        <f t="shared" si="133"/>
        <v>2880000</v>
      </c>
      <c r="AF363" s="19">
        <f t="shared" si="134"/>
        <v>120</v>
      </c>
      <c r="AG363" s="19"/>
      <c r="AH363" s="19"/>
      <c r="AI363" s="19"/>
      <c r="AJ363" s="20">
        <f t="shared" si="135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>
        <v>14</v>
      </c>
      <c r="H364" s="22">
        <v>19</v>
      </c>
      <c r="I364" s="22">
        <v>18</v>
      </c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6"/>
        <v>51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38640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>
        <v>63</v>
      </c>
      <c r="H365" s="22">
        <v>43</v>
      </c>
      <c r="I365" s="22">
        <v>52</v>
      </c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6"/>
        <v>158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>
        <v>41</v>
      </c>
      <c r="H366" s="22">
        <v>31</v>
      </c>
      <c r="I366" s="22">
        <v>56</v>
      </c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6"/>
        <v>128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7">SUM(D359:D366)</f>
        <v>0</v>
      </c>
      <c r="E367" s="29">
        <f t="shared" si="137"/>
        <v>0</v>
      </c>
      <c r="F367" s="29">
        <f t="shared" si="137"/>
        <v>0</v>
      </c>
      <c r="G367" s="29">
        <f t="shared" si="137"/>
        <v>408</v>
      </c>
      <c r="H367" s="29">
        <f t="shared" si="137"/>
        <v>429</v>
      </c>
      <c r="I367" s="29">
        <f t="shared" si="137"/>
        <v>424</v>
      </c>
      <c r="J367" s="29">
        <f t="shared" si="137"/>
        <v>0</v>
      </c>
      <c r="K367" s="29">
        <f t="shared" si="137"/>
        <v>0</v>
      </c>
      <c r="L367" s="29">
        <f t="shared" si="137"/>
        <v>0</v>
      </c>
      <c r="M367" s="29">
        <f t="shared" si="137"/>
        <v>0</v>
      </c>
      <c r="N367" s="29">
        <f t="shared" si="137"/>
        <v>0</v>
      </c>
      <c r="O367" s="29">
        <f t="shared" si="137"/>
        <v>0</v>
      </c>
      <c r="P367" s="29">
        <f t="shared" si="137"/>
        <v>0</v>
      </c>
      <c r="Q367" s="29">
        <f t="shared" si="137"/>
        <v>0</v>
      </c>
      <c r="R367" s="29">
        <f t="shared" si="137"/>
        <v>0</v>
      </c>
      <c r="S367" s="29">
        <f t="shared" si="137"/>
        <v>0</v>
      </c>
      <c r="T367" s="29">
        <f t="shared" si="137"/>
        <v>0</v>
      </c>
      <c r="U367" s="29">
        <f t="shared" si="137"/>
        <v>0</v>
      </c>
      <c r="V367" s="30">
        <f t="shared" si="137"/>
        <v>1261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94" t="s">
        <v>2</v>
      </c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6"/>
      <c r="X371" s="97" t="s">
        <v>3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45862</v>
      </c>
      <c r="AJ371" s="101"/>
    </row>
    <row r="372" spans="1:44" ht="21" customHeight="1" x14ac:dyDescent="0.25">
      <c r="A372" s="4">
        <v>45862</v>
      </c>
      <c r="B372" s="3"/>
      <c r="C372" s="93"/>
      <c r="D372" s="102" t="s">
        <v>4</v>
      </c>
      <c r="E372" s="102"/>
      <c r="F372" s="102"/>
      <c r="G372" s="102" t="s">
        <v>5</v>
      </c>
      <c r="H372" s="102"/>
      <c r="I372" s="102"/>
      <c r="J372" s="102" t="s">
        <v>6</v>
      </c>
      <c r="K372" s="102"/>
      <c r="L372" s="102"/>
      <c r="M372" s="102" t="s">
        <v>7</v>
      </c>
      <c r="N372" s="102"/>
      <c r="O372" s="102"/>
      <c r="P372" s="102" t="s">
        <v>8</v>
      </c>
      <c r="Q372" s="102"/>
      <c r="R372" s="102"/>
      <c r="S372" s="102" t="s">
        <v>9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8">Y374*AA374*AC374</f>
        <v>9000</v>
      </c>
      <c r="AE374" s="19">
        <f t="shared" ref="AE374:AE379" si="139">400*120*60</f>
        <v>2880000</v>
      </c>
      <c r="AF374" s="19">
        <f t="shared" ref="AF374:AF379" si="140">AE374/AD374</f>
        <v>320</v>
      </c>
      <c r="AG374" s="19"/>
      <c r="AH374" s="19"/>
      <c r="AI374" s="19"/>
      <c r="AJ374" s="20">
        <f t="shared" ref="AJ374:AJ379" si="141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>
        <v>90</v>
      </c>
      <c r="H375" s="22">
        <v>69</v>
      </c>
      <c r="I375" s="22">
        <v>91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250</v>
      </c>
      <c r="X375" s="15" t="s">
        <v>23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8"/>
        <v>12000</v>
      </c>
      <c r="AE375" s="19">
        <f t="shared" si="139"/>
        <v>2880000</v>
      </c>
      <c r="AF375" s="19">
        <f t="shared" si="140"/>
        <v>240</v>
      </c>
      <c r="AG375" s="19">
        <v>56</v>
      </c>
      <c r="AH375" s="19">
        <v>53</v>
      </c>
      <c r="AI375" s="19">
        <v>60</v>
      </c>
      <c r="AJ375" s="20">
        <f t="shared" si="141"/>
        <v>40560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>
        <v>85</v>
      </c>
      <c r="H376" s="22">
        <v>77</v>
      </c>
      <c r="I376" s="22">
        <v>75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2">SUM(D376:U376)</f>
        <v>237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8"/>
        <v>15000</v>
      </c>
      <c r="AE376" s="19">
        <f t="shared" si="139"/>
        <v>2880000</v>
      </c>
      <c r="AF376" s="19">
        <f t="shared" si="140"/>
        <v>192</v>
      </c>
      <c r="AG376" s="19"/>
      <c r="AH376" s="19"/>
      <c r="AI376" s="19"/>
      <c r="AJ376" s="20">
        <f t="shared" si="141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>
        <v>119</v>
      </c>
      <c r="H377" s="22">
        <v>100</v>
      </c>
      <c r="I377" s="22">
        <v>90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2"/>
        <v>309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8"/>
        <v>18000</v>
      </c>
      <c r="AE377" s="19">
        <f t="shared" si="139"/>
        <v>2880000</v>
      </c>
      <c r="AF377" s="19">
        <f t="shared" si="140"/>
        <v>160</v>
      </c>
      <c r="AG377" s="19"/>
      <c r="AH377" s="19"/>
      <c r="AI377" s="19"/>
      <c r="AJ377" s="20">
        <f t="shared" si="141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>
        <v>11</v>
      </c>
      <c r="H378" s="22">
        <v>23</v>
      </c>
      <c r="I378" s="22">
        <v>37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2"/>
        <v>71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8"/>
        <v>21000</v>
      </c>
      <c r="AE378" s="19">
        <f t="shared" si="139"/>
        <v>2880000</v>
      </c>
      <c r="AF378" s="24">
        <f t="shared" si="140"/>
        <v>137.14285714285714</v>
      </c>
      <c r="AG378" s="19"/>
      <c r="AH378" s="19"/>
      <c r="AI378" s="19"/>
      <c r="AJ378" s="20">
        <f t="shared" si="141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>
        <v>8</v>
      </c>
      <c r="H379" s="22">
        <v>14</v>
      </c>
      <c r="I379" s="22">
        <v>6</v>
      </c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2"/>
        <v>28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8"/>
        <v>24000</v>
      </c>
      <c r="AE379" s="19">
        <f t="shared" si="139"/>
        <v>2880000</v>
      </c>
      <c r="AF379" s="19">
        <f t="shared" si="140"/>
        <v>120</v>
      </c>
      <c r="AG379" s="19"/>
      <c r="AH379" s="19"/>
      <c r="AI379" s="19"/>
      <c r="AJ379" s="20">
        <f t="shared" si="141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>
        <v>12</v>
      </c>
      <c r="H380" s="22">
        <v>18</v>
      </c>
      <c r="I380" s="22">
        <v>19</v>
      </c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2"/>
        <v>49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40560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>
        <v>60</v>
      </c>
      <c r="H381" s="22">
        <v>66</v>
      </c>
      <c r="I381" s="22">
        <v>73</v>
      </c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2"/>
        <v>199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>
        <v>44</v>
      </c>
      <c r="H382" s="22">
        <v>37</v>
      </c>
      <c r="I382" s="22">
        <v>48</v>
      </c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2"/>
        <v>129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3">SUM(D375:D382)</f>
        <v>0</v>
      </c>
      <c r="E383" s="29">
        <f t="shared" si="143"/>
        <v>0</v>
      </c>
      <c r="F383" s="29">
        <f t="shared" si="143"/>
        <v>0</v>
      </c>
      <c r="G383" s="29">
        <f t="shared" si="143"/>
        <v>429</v>
      </c>
      <c r="H383" s="29">
        <f t="shared" si="143"/>
        <v>404</v>
      </c>
      <c r="I383" s="29">
        <f t="shared" si="143"/>
        <v>439</v>
      </c>
      <c r="J383" s="29">
        <f t="shared" si="143"/>
        <v>0</v>
      </c>
      <c r="K383" s="29">
        <f t="shared" si="143"/>
        <v>0</v>
      </c>
      <c r="L383" s="29">
        <f t="shared" si="143"/>
        <v>0</v>
      </c>
      <c r="M383" s="29">
        <f t="shared" si="143"/>
        <v>0</v>
      </c>
      <c r="N383" s="29">
        <f t="shared" si="143"/>
        <v>0</v>
      </c>
      <c r="O383" s="29">
        <f t="shared" si="143"/>
        <v>0</v>
      </c>
      <c r="P383" s="29">
        <f t="shared" si="143"/>
        <v>0</v>
      </c>
      <c r="Q383" s="29">
        <f t="shared" si="143"/>
        <v>0</v>
      </c>
      <c r="R383" s="29">
        <f t="shared" si="143"/>
        <v>0</v>
      </c>
      <c r="S383" s="29">
        <f t="shared" si="143"/>
        <v>0</v>
      </c>
      <c r="T383" s="29">
        <f t="shared" si="143"/>
        <v>0</v>
      </c>
      <c r="U383" s="29">
        <f t="shared" si="143"/>
        <v>0</v>
      </c>
      <c r="V383" s="30">
        <f t="shared" si="143"/>
        <v>1272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94" t="s">
        <v>2</v>
      </c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6"/>
      <c r="X387" s="97" t="s">
        <v>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45863</v>
      </c>
      <c r="AJ387" s="101"/>
    </row>
    <row r="388" spans="1:44" ht="21" customHeight="1" x14ac:dyDescent="0.25">
      <c r="A388" s="4">
        <v>45863</v>
      </c>
      <c r="B388" s="3"/>
      <c r="C388" s="93"/>
      <c r="D388" s="102" t="s">
        <v>4</v>
      </c>
      <c r="E388" s="102"/>
      <c r="F388" s="102"/>
      <c r="G388" s="102" t="s">
        <v>5</v>
      </c>
      <c r="H388" s="102"/>
      <c r="I388" s="102"/>
      <c r="J388" s="102" t="s">
        <v>6</v>
      </c>
      <c r="K388" s="102"/>
      <c r="L388" s="102"/>
      <c r="M388" s="102" t="s">
        <v>7</v>
      </c>
      <c r="N388" s="102"/>
      <c r="O388" s="102"/>
      <c r="P388" s="102" t="s">
        <v>8</v>
      </c>
      <c r="Q388" s="102"/>
      <c r="R388" s="102"/>
      <c r="S388" s="102" t="s">
        <v>9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4">Y390*AA390*AC390</f>
        <v>9000</v>
      </c>
      <c r="AE390" s="19">
        <f t="shared" ref="AE390:AE395" si="145">400*120*60</f>
        <v>2880000</v>
      </c>
      <c r="AF390" s="19">
        <f t="shared" ref="AF390:AF395" si="146">AE390/AD390</f>
        <v>320</v>
      </c>
      <c r="AG390" s="19"/>
      <c r="AH390" s="19"/>
      <c r="AI390" s="19"/>
      <c r="AJ390" s="20">
        <f t="shared" ref="AJ390:AJ395" si="147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>
        <v>80</v>
      </c>
      <c r="H391" s="22">
        <v>88</v>
      </c>
      <c r="I391" s="22">
        <v>63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231</v>
      </c>
      <c r="X391" s="15" t="s">
        <v>23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4"/>
        <v>12000</v>
      </c>
      <c r="AE391" s="19">
        <f t="shared" si="145"/>
        <v>2880000</v>
      </c>
      <c r="AF391" s="19">
        <f t="shared" si="146"/>
        <v>240</v>
      </c>
      <c r="AG391" s="19">
        <v>56</v>
      </c>
      <c r="AH391" s="19">
        <v>55</v>
      </c>
      <c r="AI391" s="19">
        <v>51</v>
      </c>
      <c r="AJ391" s="20">
        <f t="shared" si="147"/>
        <v>38880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>
        <v>64</v>
      </c>
      <c r="H392" s="22">
        <v>87</v>
      </c>
      <c r="I392" s="22">
        <v>87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8">SUM(D392:U392)</f>
        <v>238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4"/>
        <v>15000</v>
      </c>
      <c r="AE392" s="19">
        <f t="shared" si="145"/>
        <v>2880000</v>
      </c>
      <c r="AF392" s="19">
        <f t="shared" si="146"/>
        <v>192</v>
      </c>
      <c r="AG392" s="19"/>
      <c r="AH392" s="19"/>
      <c r="AI392" s="19"/>
      <c r="AJ392" s="20">
        <f t="shared" si="147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>
        <v>90</v>
      </c>
      <c r="H393" s="22">
        <v>102</v>
      </c>
      <c r="I393" s="22">
        <v>115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8"/>
        <v>307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4"/>
        <v>18000</v>
      </c>
      <c r="AE393" s="19">
        <f t="shared" si="145"/>
        <v>2880000</v>
      </c>
      <c r="AF393" s="19">
        <f t="shared" si="146"/>
        <v>160</v>
      </c>
      <c r="AG393" s="19"/>
      <c r="AH393" s="19"/>
      <c r="AI393" s="19"/>
      <c r="AJ393" s="20">
        <f t="shared" si="147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>
        <v>38</v>
      </c>
      <c r="H394" s="22">
        <v>38</v>
      </c>
      <c r="I394" s="22">
        <v>36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8"/>
        <v>112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4"/>
        <v>21000</v>
      </c>
      <c r="AE394" s="19">
        <f t="shared" si="145"/>
        <v>2880000</v>
      </c>
      <c r="AF394" s="24">
        <f t="shared" si="146"/>
        <v>137.14285714285714</v>
      </c>
      <c r="AG394" s="19"/>
      <c r="AH394" s="19"/>
      <c r="AI394" s="19"/>
      <c r="AJ394" s="20">
        <f t="shared" si="147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>
        <v>7</v>
      </c>
      <c r="H395" s="22">
        <v>22</v>
      </c>
      <c r="I395" s="22">
        <v>15</v>
      </c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8"/>
        <v>44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4"/>
        <v>24000</v>
      </c>
      <c r="AE395" s="19">
        <f t="shared" si="145"/>
        <v>2880000</v>
      </c>
      <c r="AF395" s="19">
        <f t="shared" si="146"/>
        <v>120</v>
      </c>
      <c r="AG395" s="19"/>
      <c r="AH395" s="19"/>
      <c r="AI395" s="19"/>
      <c r="AJ395" s="20">
        <f t="shared" si="147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>
        <v>14</v>
      </c>
      <c r="H396" s="22">
        <v>10</v>
      </c>
      <c r="I396" s="22">
        <v>14</v>
      </c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8"/>
        <v>38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38880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>
        <v>49</v>
      </c>
      <c r="H397" s="22">
        <v>58</v>
      </c>
      <c r="I397" s="22">
        <v>49</v>
      </c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8"/>
        <v>156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>
        <v>57</v>
      </c>
      <c r="H398" s="22">
        <v>56</v>
      </c>
      <c r="I398" s="22">
        <v>47</v>
      </c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8"/>
        <v>160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9">SUM(D391:D398)</f>
        <v>0</v>
      </c>
      <c r="E399" s="29">
        <f t="shared" si="149"/>
        <v>0</v>
      </c>
      <c r="F399" s="29">
        <f t="shared" si="149"/>
        <v>0</v>
      </c>
      <c r="G399" s="29">
        <f t="shared" si="149"/>
        <v>399</v>
      </c>
      <c r="H399" s="29">
        <f t="shared" si="149"/>
        <v>461</v>
      </c>
      <c r="I399" s="29">
        <f t="shared" si="149"/>
        <v>426</v>
      </c>
      <c r="J399" s="29">
        <f t="shared" si="149"/>
        <v>0</v>
      </c>
      <c r="K399" s="29">
        <f t="shared" si="149"/>
        <v>0</v>
      </c>
      <c r="L399" s="29">
        <f t="shared" si="149"/>
        <v>0</v>
      </c>
      <c r="M399" s="29">
        <f t="shared" si="149"/>
        <v>0</v>
      </c>
      <c r="N399" s="29">
        <f t="shared" si="149"/>
        <v>0</v>
      </c>
      <c r="O399" s="29">
        <f t="shared" si="149"/>
        <v>0</v>
      </c>
      <c r="P399" s="29">
        <f t="shared" si="149"/>
        <v>0</v>
      </c>
      <c r="Q399" s="29">
        <f t="shared" si="149"/>
        <v>0</v>
      </c>
      <c r="R399" s="29">
        <f t="shared" si="149"/>
        <v>0</v>
      </c>
      <c r="S399" s="29">
        <f t="shared" si="149"/>
        <v>0</v>
      </c>
      <c r="T399" s="29">
        <f t="shared" si="149"/>
        <v>0</v>
      </c>
      <c r="U399" s="29">
        <f t="shared" si="149"/>
        <v>0</v>
      </c>
      <c r="V399" s="30">
        <f t="shared" si="149"/>
        <v>1286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94" t="s">
        <v>2</v>
      </c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6"/>
      <c r="X403" s="97" t="s">
        <v>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45864</v>
      </c>
      <c r="AJ403" s="101"/>
    </row>
    <row r="404" spans="1:44" ht="21" customHeight="1" x14ac:dyDescent="0.25">
      <c r="A404" s="4">
        <v>45864</v>
      </c>
      <c r="B404" s="3"/>
      <c r="C404" s="93"/>
      <c r="D404" s="102" t="s">
        <v>4</v>
      </c>
      <c r="E404" s="102"/>
      <c r="F404" s="102"/>
      <c r="G404" s="102" t="s">
        <v>5</v>
      </c>
      <c r="H404" s="102"/>
      <c r="I404" s="102"/>
      <c r="J404" s="102" t="s">
        <v>6</v>
      </c>
      <c r="K404" s="102"/>
      <c r="L404" s="102"/>
      <c r="M404" s="102" t="s">
        <v>7</v>
      </c>
      <c r="N404" s="102"/>
      <c r="O404" s="102"/>
      <c r="P404" s="102" t="s">
        <v>8</v>
      </c>
      <c r="Q404" s="102"/>
      <c r="R404" s="102"/>
      <c r="S404" s="102" t="s">
        <v>9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50">Y406*AA406*AC406</f>
        <v>9000</v>
      </c>
      <c r="AE406" s="19">
        <f t="shared" ref="AE406:AE411" si="151">400*120*60</f>
        <v>2880000</v>
      </c>
      <c r="AF406" s="19">
        <f t="shared" ref="AF406:AF411" si="152">AE406/AD406</f>
        <v>320</v>
      </c>
      <c r="AG406" s="19"/>
      <c r="AH406" s="19"/>
      <c r="AI406" s="19"/>
      <c r="AJ406" s="20">
        <f t="shared" ref="AJ406:AJ411" si="153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>
        <v>92</v>
      </c>
      <c r="H407" s="22">
        <v>90</v>
      </c>
      <c r="I407" s="22">
        <v>61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243</v>
      </c>
      <c r="X407" s="15" t="s">
        <v>23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50"/>
        <v>12000</v>
      </c>
      <c r="AE407" s="19">
        <f t="shared" si="151"/>
        <v>2880000</v>
      </c>
      <c r="AF407" s="19">
        <f t="shared" si="152"/>
        <v>240</v>
      </c>
      <c r="AG407" s="19">
        <v>57</v>
      </c>
      <c r="AH407" s="19">
        <v>56</v>
      </c>
      <c r="AI407" s="19">
        <v>52</v>
      </c>
      <c r="AJ407" s="20">
        <f t="shared" si="153"/>
        <v>39600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>
        <v>64</v>
      </c>
      <c r="H408" s="22">
        <v>60</v>
      </c>
      <c r="I408" s="22">
        <v>85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4">SUM(D408:U408)</f>
        <v>209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50"/>
        <v>15000</v>
      </c>
      <c r="AE408" s="19">
        <f t="shared" si="151"/>
        <v>2880000</v>
      </c>
      <c r="AF408" s="19">
        <f t="shared" si="152"/>
        <v>192</v>
      </c>
      <c r="AG408" s="19"/>
      <c r="AH408" s="19"/>
      <c r="AI408" s="19"/>
      <c r="AJ408" s="20">
        <f t="shared" si="153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>
        <v>105</v>
      </c>
      <c r="H409" s="22">
        <v>100</v>
      </c>
      <c r="I409" s="22">
        <v>84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4"/>
        <v>289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50"/>
        <v>18000</v>
      </c>
      <c r="AE409" s="19">
        <f t="shared" si="151"/>
        <v>2880000</v>
      </c>
      <c r="AF409" s="19">
        <f t="shared" si="152"/>
        <v>160</v>
      </c>
      <c r="AG409" s="19"/>
      <c r="AH409" s="19"/>
      <c r="AI409" s="19"/>
      <c r="AJ409" s="20">
        <f t="shared" si="153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>
        <v>28</v>
      </c>
      <c r="H410" s="22">
        <v>35</v>
      </c>
      <c r="I410" s="22">
        <v>25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4"/>
        <v>88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50"/>
        <v>21000</v>
      </c>
      <c r="AE410" s="19">
        <f t="shared" si="151"/>
        <v>2880000</v>
      </c>
      <c r="AF410" s="24">
        <f t="shared" si="152"/>
        <v>137.14285714285714</v>
      </c>
      <c r="AG410" s="19"/>
      <c r="AH410" s="19"/>
      <c r="AI410" s="19"/>
      <c r="AJ410" s="20">
        <f t="shared" si="153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>
        <v>20</v>
      </c>
      <c r="H411" s="22">
        <v>6</v>
      </c>
      <c r="I411" s="22">
        <v>14</v>
      </c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4"/>
        <v>40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50"/>
        <v>24000</v>
      </c>
      <c r="AE411" s="19">
        <f t="shared" si="151"/>
        <v>2880000</v>
      </c>
      <c r="AF411" s="19">
        <f t="shared" si="152"/>
        <v>120</v>
      </c>
      <c r="AG411" s="19"/>
      <c r="AH411" s="19"/>
      <c r="AI411" s="19"/>
      <c r="AJ411" s="20">
        <f t="shared" si="153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>
        <v>11</v>
      </c>
      <c r="H412" s="22">
        <v>16</v>
      </c>
      <c r="I412" s="22">
        <v>19</v>
      </c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4"/>
        <v>46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39600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>
        <v>78</v>
      </c>
      <c r="H413" s="22">
        <v>57</v>
      </c>
      <c r="I413" s="22">
        <v>77</v>
      </c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4"/>
        <v>212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>
        <v>56</v>
      </c>
      <c r="H414" s="22">
        <v>55</v>
      </c>
      <c r="I414" s="22">
        <v>49</v>
      </c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4"/>
        <v>160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5">SUM(D407:D414)</f>
        <v>0</v>
      </c>
      <c r="E415" s="29">
        <f t="shared" si="155"/>
        <v>0</v>
      </c>
      <c r="F415" s="29">
        <f t="shared" si="155"/>
        <v>0</v>
      </c>
      <c r="G415" s="29">
        <f t="shared" si="155"/>
        <v>454</v>
      </c>
      <c r="H415" s="29">
        <f t="shared" si="155"/>
        <v>419</v>
      </c>
      <c r="I415" s="29">
        <f t="shared" si="155"/>
        <v>414</v>
      </c>
      <c r="J415" s="29">
        <f t="shared" si="155"/>
        <v>0</v>
      </c>
      <c r="K415" s="29">
        <f t="shared" si="155"/>
        <v>0</v>
      </c>
      <c r="L415" s="29">
        <f t="shared" si="155"/>
        <v>0</v>
      </c>
      <c r="M415" s="29">
        <f t="shared" si="155"/>
        <v>0</v>
      </c>
      <c r="N415" s="29">
        <f t="shared" si="155"/>
        <v>0</v>
      </c>
      <c r="O415" s="29">
        <f t="shared" si="155"/>
        <v>0</v>
      </c>
      <c r="P415" s="29">
        <f t="shared" si="155"/>
        <v>0</v>
      </c>
      <c r="Q415" s="29">
        <f t="shared" si="155"/>
        <v>0</v>
      </c>
      <c r="R415" s="29">
        <f t="shared" si="155"/>
        <v>0</v>
      </c>
      <c r="S415" s="29">
        <f t="shared" si="155"/>
        <v>0</v>
      </c>
      <c r="T415" s="29">
        <f t="shared" si="155"/>
        <v>0</v>
      </c>
      <c r="U415" s="29">
        <f t="shared" si="155"/>
        <v>0</v>
      </c>
      <c r="V415" s="30">
        <f t="shared" si="155"/>
        <v>1287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94" t="s">
        <v>2</v>
      </c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6"/>
      <c r="X419" s="97" t="s">
        <v>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45865</v>
      </c>
      <c r="AJ419" s="101"/>
    </row>
    <row r="420" spans="1:44" ht="21" customHeight="1" x14ac:dyDescent="0.25">
      <c r="A420" s="4">
        <v>45865</v>
      </c>
      <c r="B420" s="3"/>
      <c r="C420" s="93"/>
      <c r="D420" s="102" t="s">
        <v>4</v>
      </c>
      <c r="E420" s="102"/>
      <c r="F420" s="102"/>
      <c r="G420" s="102" t="s">
        <v>5</v>
      </c>
      <c r="H420" s="102"/>
      <c r="I420" s="102"/>
      <c r="J420" s="102" t="s">
        <v>6</v>
      </c>
      <c r="K420" s="102"/>
      <c r="L420" s="102"/>
      <c r="M420" s="102" t="s">
        <v>7</v>
      </c>
      <c r="N420" s="102"/>
      <c r="O420" s="102"/>
      <c r="P420" s="102" t="s">
        <v>8</v>
      </c>
      <c r="Q420" s="102"/>
      <c r="R420" s="102"/>
      <c r="S420" s="102" t="s">
        <v>9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6">Y422*AA422*AC422</f>
        <v>9000</v>
      </c>
      <c r="AE422" s="19">
        <f t="shared" ref="AE422:AE443" si="157">400*120*60</f>
        <v>2880000</v>
      </c>
      <c r="AF422" s="19">
        <f t="shared" ref="AF422:AF427" si="158">AE422/AD422</f>
        <v>320</v>
      </c>
      <c r="AG422" s="19"/>
      <c r="AH422" s="19"/>
      <c r="AI422" s="19"/>
      <c r="AJ422" s="20">
        <f t="shared" ref="AJ422:AJ427" si="159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95</v>
      </c>
      <c r="H423" s="22">
        <v>66</v>
      </c>
      <c r="I423" s="22">
        <v>78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239</v>
      </c>
      <c r="X423" s="15" t="s">
        <v>23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6"/>
        <v>12000</v>
      </c>
      <c r="AE423" s="19">
        <f t="shared" si="157"/>
        <v>2880000</v>
      </c>
      <c r="AF423" s="19">
        <f t="shared" si="158"/>
        <v>240</v>
      </c>
      <c r="AG423" s="19">
        <v>60</v>
      </c>
      <c r="AH423" s="19">
        <v>51</v>
      </c>
      <c r="AI423" s="19">
        <v>52</v>
      </c>
      <c r="AJ423" s="20">
        <f t="shared" si="159"/>
        <v>39120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76</v>
      </c>
      <c r="H424" s="22">
        <v>61</v>
      </c>
      <c r="I424" s="22">
        <v>62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60">SUM(D424:U424)</f>
        <v>199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6"/>
        <v>15000</v>
      </c>
      <c r="AE424" s="19">
        <f t="shared" si="157"/>
        <v>2880000</v>
      </c>
      <c r="AF424" s="19">
        <f t="shared" si="158"/>
        <v>192</v>
      </c>
      <c r="AG424" s="19"/>
      <c r="AH424" s="19"/>
      <c r="AI424" s="19"/>
      <c r="AJ424" s="20">
        <f t="shared" si="159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115</v>
      </c>
      <c r="H425" s="22">
        <v>96</v>
      </c>
      <c r="I425" s="22">
        <v>118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60"/>
        <v>329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6"/>
        <v>18000</v>
      </c>
      <c r="AE425" s="19">
        <f t="shared" si="157"/>
        <v>2880000</v>
      </c>
      <c r="AF425" s="19">
        <f t="shared" si="158"/>
        <v>160</v>
      </c>
      <c r="AG425" s="19"/>
      <c r="AH425" s="19"/>
      <c r="AI425" s="19"/>
      <c r="AJ425" s="20">
        <f t="shared" si="159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31</v>
      </c>
      <c r="H426" s="22">
        <v>14</v>
      </c>
      <c r="I426" s="22">
        <v>17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60"/>
        <v>62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6"/>
        <v>21000</v>
      </c>
      <c r="AE426" s="19">
        <f t="shared" si="157"/>
        <v>2880000</v>
      </c>
      <c r="AF426" s="24">
        <f t="shared" si="158"/>
        <v>137.14285714285714</v>
      </c>
      <c r="AG426" s="19"/>
      <c r="AH426" s="19"/>
      <c r="AI426" s="19"/>
      <c r="AJ426" s="20">
        <f t="shared" si="159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25</v>
      </c>
      <c r="H427" s="22">
        <v>9</v>
      </c>
      <c r="I427" s="22">
        <v>21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60"/>
        <v>55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6"/>
        <v>24000</v>
      </c>
      <c r="AE427" s="19">
        <f t="shared" si="157"/>
        <v>2880000</v>
      </c>
      <c r="AF427" s="19">
        <f t="shared" si="158"/>
        <v>120</v>
      </c>
      <c r="AG427" s="19"/>
      <c r="AH427" s="19"/>
      <c r="AI427" s="19"/>
      <c r="AJ427" s="20">
        <f t="shared" si="159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13</v>
      </c>
      <c r="H428" s="22">
        <v>17</v>
      </c>
      <c r="I428" s="22">
        <v>14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60"/>
        <v>44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39120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80</v>
      </c>
      <c r="H429" s="22">
        <v>50</v>
      </c>
      <c r="I429" s="22">
        <v>51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60"/>
        <v>181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60</v>
      </c>
      <c r="H430" s="22">
        <v>57</v>
      </c>
      <c r="I430" s="22">
        <v>42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60"/>
        <v>159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1">SUM(D423:D430)</f>
        <v>0</v>
      </c>
      <c r="E431" s="29">
        <f t="shared" si="161"/>
        <v>0</v>
      </c>
      <c r="F431" s="29">
        <f t="shared" si="161"/>
        <v>0</v>
      </c>
      <c r="G431" s="29">
        <f t="shared" si="161"/>
        <v>495</v>
      </c>
      <c r="H431" s="29">
        <f t="shared" si="161"/>
        <v>370</v>
      </c>
      <c r="I431" s="29">
        <f t="shared" si="161"/>
        <v>403</v>
      </c>
      <c r="J431" s="29">
        <f t="shared" si="161"/>
        <v>0</v>
      </c>
      <c r="K431" s="29">
        <f t="shared" si="161"/>
        <v>0</v>
      </c>
      <c r="L431" s="29">
        <f t="shared" si="161"/>
        <v>0</v>
      </c>
      <c r="M431" s="29">
        <f t="shared" si="161"/>
        <v>0</v>
      </c>
      <c r="N431" s="29">
        <f t="shared" si="161"/>
        <v>0</v>
      </c>
      <c r="O431" s="29">
        <f t="shared" si="161"/>
        <v>0</v>
      </c>
      <c r="P431" s="29">
        <f t="shared" si="161"/>
        <v>0</v>
      </c>
      <c r="Q431" s="29">
        <f t="shared" si="161"/>
        <v>0</v>
      </c>
      <c r="R431" s="29">
        <f t="shared" si="161"/>
        <v>0</v>
      </c>
      <c r="S431" s="29">
        <f t="shared" si="161"/>
        <v>0</v>
      </c>
      <c r="T431" s="29">
        <f t="shared" si="161"/>
        <v>0</v>
      </c>
      <c r="U431" s="29">
        <f t="shared" si="161"/>
        <v>0</v>
      </c>
      <c r="V431" s="30">
        <f t="shared" si="161"/>
        <v>1268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94" t="s">
        <v>2</v>
      </c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6"/>
      <c r="X435" s="97" t="s">
        <v>3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45866</v>
      </c>
      <c r="AJ435" s="101"/>
    </row>
    <row r="436" spans="1:44" ht="21" customHeight="1" x14ac:dyDescent="0.25">
      <c r="A436" s="4">
        <v>45866</v>
      </c>
      <c r="B436" s="3"/>
      <c r="C436" s="93"/>
      <c r="D436" s="102" t="s">
        <v>4</v>
      </c>
      <c r="E436" s="102"/>
      <c r="F436" s="102"/>
      <c r="G436" s="102" t="s">
        <v>5</v>
      </c>
      <c r="H436" s="102"/>
      <c r="I436" s="102"/>
      <c r="J436" s="102" t="s">
        <v>6</v>
      </c>
      <c r="K436" s="102"/>
      <c r="L436" s="102"/>
      <c r="M436" s="102" t="s">
        <v>7</v>
      </c>
      <c r="N436" s="102"/>
      <c r="O436" s="102"/>
      <c r="P436" s="102" t="s">
        <v>8</v>
      </c>
      <c r="Q436" s="102"/>
      <c r="R436" s="102"/>
      <c r="S436" s="102" t="s">
        <v>9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2">Y438*AA438*AC438</f>
        <v>9000</v>
      </c>
      <c r="AE438" s="19">
        <f t="shared" si="157"/>
        <v>2880000</v>
      </c>
      <c r="AF438" s="19">
        <f t="shared" ref="AF438:AF443" si="163">AE438/AD438</f>
        <v>320</v>
      </c>
      <c r="AG438" s="19"/>
      <c r="AH438" s="19"/>
      <c r="AI438" s="19"/>
      <c r="AJ438" s="20">
        <f t="shared" ref="AJ438:AJ443" si="164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84</v>
      </c>
      <c r="H439" s="22">
        <v>93</v>
      </c>
      <c r="I439" s="22">
        <v>92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269</v>
      </c>
      <c r="X439" s="15" t="s">
        <v>23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2"/>
        <v>12000</v>
      </c>
      <c r="AE439" s="19">
        <f t="shared" si="157"/>
        <v>2880000</v>
      </c>
      <c r="AF439" s="19">
        <f t="shared" si="163"/>
        <v>240</v>
      </c>
      <c r="AG439" s="19">
        <v>52</v>
      </c>
      <c r="AH439" s="19">
        <v>52</v>
      </c>
      <c r="AI439" s="19">
        <v>54</v>
      </c>
      <c r="AJ439" s="20">
        <f t="shared" si="164"/>
        <v>37920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74</v>
      </c>
      <c r="H440" s="22">
        <v>60</v>
      </c>
      <c r="I440" s="22">
        <v>75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5">SUM(D440:U440)</f>
        <v>209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2"/>
        <v>15000</v>
      </c>
      <c r="AE440" s="19">
        <f t="shared" si="157"/>
        <v>2880000</v>
      </c>
      <c r="AF440" s="19">
        <f t="shared" si="163"/>
        <v>192</v>
      </c>
      <c r="AG440" s="19"/>
      <c r="AH440" s="19"/>
      <c r="AI440" s="19"/>
      <c r="AJ440" s="20">
        <f t="shared" si="164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114</v>
      </c>
      <c r="H441" s="22">
        <v>83</v>
      </c>
      <c r="I441" s="22">
        <v>80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5"/>
        <v>277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2"/>
        <v>18000</v>
      </c>
      <c r="AE441" s="19">
        <f t="shared" si="157"/>
        <v>2880000</v>
      </c>
      <c r="AF441" s="19">
        <f t="shared" si="163"/>
        <v>160</v>
      </c>
      <c r="AG441" s="19"/>
      <c r="AH441" s="19"/>
      <c r="AI441" s="19"/>
      <c r="AJ441" s="20">
        <f t="shared" si="164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15</v>
      </c>
      <c r="H442" s="22">
        <v>17</v>
      </c>
      <c r="I442" s="22">
        <v>29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5"/>
        <v>61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2"/>
        <v>21000</v>
      </c>
      <c r="AE442" s="19">
        <f t="shared" si="157"/>
        <v>2880000</v>
      </c>
      <c r="AF442" s="24">
        <f t="shared" si="163"/>
        <v>137.14285714285714</v>
      </c>
      <c r="AG442" s="19"/>
      <c r="AH442" s="19"/>
      <c r="AI442" s="19"/>
      <c r="AJ442" s="20">
        <f t="shared" si="164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17</v>
      </c>
      <c r="H443" s="22">
        <v>22</v>
      </c>
      <c r="I443" s="22">
        <v>23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5"/>
        <v>62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2"/>
        <v>24000</v>
      </c>
      <c r="AE443" s="19">
        <f t="shared" si="157"/>
        <v>2880000</v>
      </c>
      <c r="AF443" s="19">
        <f t="shared" si="163"/>
        <v>120</v>
      </c>
      <c r="AG443" s="19"/>
      <c r="AH443" s="19"/>
      <c r="AI443" s="19"/>
      <c r="AJ443" s="20">
        <f t="shared" si="164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13</v>
      </c>
      <c r="H444" s="22">
        <v>16</v>
      </c>
      <c r="I444" s="22">
        <v>18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5"/>
        <v>47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37920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78</v>
      </c>
      <c r="H445" s="22">
        <v>67</v>
      </c>
      <c r="I445" s="22">
        <v>45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5"/>
        <v>190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44</v>
      </c>
      <c r="H446" s="22">
        <v>59</v>
      </c>
      <c r="I446" s="22">
        <v>60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5"/>
        <v>163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6">SUM(D439:D446)</f>
        <v>0</v>
      </c>
      <c r="E447" s="29">
        <f t="shared" si="166"/>
        <v>0</v>
      </c>
      <c r="F447" s="29">
        <f t="shared" si="166"/>
        <v>0</v>
      </c>
      <c r="G447" s="29">
        <f t="shared" si="166"/>
        <v>439</v>
      </c>
      <c r="H447" s="29">
        <f t="shared" si="166"/>
        <v>417</v>
      </c>
      <c r="I447" s="29">
        <f t="shared" si="166"/>
        <v>422</v>
      </c>
      <c r="J447" s="29">
        <f t="shared" si="166"/>
        <v>0</v>
      </c>
      <c r="K447" s="29">
        <f t="shared" si="166"/>
        <v>0</v>
      </c>
      <c r="L447" s="29">
        <f t="shared" si="166"/>
        <v>0</v>
      </c>
      <c r="M447" s="29">
        <f t="shared" si="166"/>
        <v>0</v>
      </c>
      <c r="N447" s="29">
        <f t="shared" si="166"/>
        <v>0</v>
      </c>
      <c r="O447" s="29">
        <f t="shared" si="166"/>
        <v>0</v>
      </c>
      <c r="P447" s="29">
        <f t="shared" si="166"/>
        <v>0</v>
      </c>
      <c r="Q447" s="29">
        <f t="shared" si="166"/>
        <v>0</v>
      </c>
      <c r="R447" s="29">
        <f t="shared" si="166"/>
        <v>0</v>
      </c>
      <c r="S447" s="29">
        <f t="shared" si="166"/>
        <v>0</v>
      </c>
      <c r="T447" s="29">
        <f t="shared" si="166"/>
        <v>0</v>
      </c>
      <c r="U447" s="29">
        <f t="shared" si="166"/>
        <v>0</v>
      </c>
      <c r="V447" s="30">
        <f t="shared" si="166"/>
        <v>1278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94" t="s">
        <v>2</v>
      </c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6"/>
      <c r="X451" s="97" t="s">
        <v>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45867</v>
      </c>
      <c r="AJ451" s="101"/>
    </row>
    <row r="452" spans="1:44" ht="21" customHeight="1" x14ac:dyDescent="0.25">
      <c r="A452" s="4">
        <v>45867</v>
      </c>
      <c r="B452" s="3"/>
      <c r="C452" s="93"/>
      <c r="D452" s="102" t="s">
        <v>4</v>
      </c>
      <c r="E452" s="102"/>
      <c r="F452" s="102"/>
      <c r="G452" s="102" t="s">
        <v>5</v>
      </c>
      <c r="H452" s="102"/>
      <c r="I452" s="102"/>
      <c r="J452" s="102" t="s">
        <v>6</v>
      </c>
      <c r="K452" s="102"/>
      <c r="L452" s="102"/>
      <c r="M452" s="102" t="s">
        <v>7</v>
      </c>
      <c r="N452" s="102"/>
      <c r="O452" s="102"/>
      <c r="P452" s="102" t="s">
        <v>8</v>
      </c>
      <c r="Q452" s="102"/>
      <c r="R452" s="102"/>
      <c r="S452" s="102" t="s">
        <v>9</v>
      </c>
      <c r="T452" s="102"/>
      <c r="U452" s="102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7">Y454*AA454*AC454</f>
        <v>9000</v>
      </c>
      <c r="AE454" s="19">
        <f t="shared" ref="AE454:AE459" si="168">400*120*60</f>
        <v>2880000</v>
      </c>
      <c r="AF454" s="19">
        <f t="shared" ref="AF454:AF459" si="169">AE454/AD454</f>
        <v>320</v>
      </c>
      <c r="AG454" s="19"/>
      <c r="AH454" s="19"/>
      <c r="AI454" s="19"/>
      <c r="AJ454" s="20">
        <f t="shared" ref="AJ454:AJ459" si="170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98</v>
      </c>
      <c r="H455" s="22">
        <v>78</v>
      </c>
      <c r="I455" s="22">
        <v>91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267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7"/>
        <v>12000</v>
      </c>
      <c r="AE455" s="19">
        <f t="shared" si="168"/>
        <v>2880000</v>
      </c>
      <c r="AF455" s="19">
        <f t="shared" si="169"/>
        <v>240</v>
      </c>
      <c r="AG455" s="19">
        <v>60</v>
      </c>
      <c r="AH455" s="19">
        <v>60</v>
      </c>
      <c r="AI455" s="19">
        <v>57</v>
      </c>
      <c r="AJ455" s="20">
        <f t="shared" si="170"/>
        <v>42480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63</v>
      </c>
      <c r="H456" s="22">
        <v>68</v>
      </c>
      <c r="I456" s="22">
        <v>63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1">SUM(D456:U456)</f>
        <v>194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7"/>
        <v>15000</v>
      </c>
      <c r="AE456" s="19">
        <f t="shared" si="168"/>
        <v>2880000</v>
      </c>
      <c r="AF456" s="19">
        <f t="shared" si="169"/>
        <v>192</v>
      </c>
      <c r="AG456" s="19"/>
      <c r="AH456" s="19"/>
      <c r="AI456" s="19"/>
      <c r="AJ456" s="20">
        <f t="shared" si="170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103</v>
      </c>
      <c r="H457" s="22">
        <v>89</v>
      </c>
      <c r="I457" s="22">
        <v>108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1"/>
        <v>300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7"/>
        <v>18000</v>
      </c>
      <c r="AE457" s="19">
        <f t="shared" si="168"/>
        <v>2880000</v>
      </c>
      <c r="AF457" s="19">
        <f t="shared" si="169"/>
        <v>160</v>
      </c>
      <c r="AG457" s="19"/>
      <c r="AH457" s="19"/>
      <c r="AI457" s="19"/>
      <c r="AJ457" s="20">
        <f t="shared" si="170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22</v>
      </c>
      <c r="H458" s="22">
        <v>19</v>
      </c>
      <c r="I458" s="22">
        <v>20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1"/>
        <v>61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7"/>
        <v>21000</v>
      </c>
      <c r="AE458" s="19">
        <f t="shared" si="168"/>
        <v>2880000</v>
      </c>
      <c r="AF458" s="24">
        <f t="shared" si="169"/>
        <v>137.14285714285714</v>
      </c>
      <c r="AG458" s="19"/>
      <c r="AH458" s="19"/>
      <c r="AI458" s="19"/>
      <c r="AJ458" s="20">
        <f t="shared" si="170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30</v>
      </c>
      <c r="H459" s="22">
        <v>22</v>
      </c>
      <c r="I459" s="22">
        <v>15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1"/>
        <v>67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7"/>
        <v>24000</v>
      </c>
      <c r="AE459" s="19">
        <f t="shared" si="168"/>
        <v>2880000</v>
      </c>
      <c r="AF459" s="19">
        <f t="shared" si="169"/>
        <v>120</v>
      </c>
      <c r="AG459" s="19"/>
      <c r="AH459" s="19"/>
      <c r="AI459" s="19"/>
      <c r="AJ459" s="20">
        <f t="shared" si="170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20</v>
      </c>
      <c r="H460" s="22">
        <v>9</v>
      </c>
      <c r="I460" s="22">
        <v>18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1"/>
        <v>47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42480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60</v>
      </c>
      <c r="H461" s="22">
        <v>68</v>
      </c>
      <c r="I461" s="22">
        <v>50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1"/>
        <v>178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45</v>
      </c>
      <c r="H462" s="22">
        <v>40</v>
      </c>
      <c r="I462" s="22">
        <v>42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1"/>
        <v>127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2">SUM(D455:D462)</f>
        <v>0</v>
      </c>
      <c r="E463" s="29">
        <f t="shared" si="172"/>
        <v>0</v>
      </c>
      <c r="F463" s="29">
        <f t="shared" si="172"/>
        <v>0</v>
      </c>
      <c r="G463" s="29">
        <f t="shared" si="172"/>
        <v>441</v>
      </c>
      <c r="H463" s="29">
        <f t="shared" si="172"/>
        <v>393</v>
      </c>
      <c r="I463" s="29">
        <f t="shared" si="172"/>
        <v>407</v>
      </c>
      <c r="J463" s="29">
        <f t="shared" si="172"/>
        <v>0</v>
      </c>
      <c r="K463" s="29">
        <f t="shared" si="172"/>
        <v>0</v>
      </c>
      <c r="L463" s="29">
        <f t="shared" si="172"/>
        <v>0</v>
      </c>
      <c r="M463" s="29">
        <f t="shared" si="172"/>
        <v>0</v>
      </c>
      <c r="N463" s="29">
        <f t="shared" si="172"/>
        <v>0</v>
      </c>
      <c r="O463" s="29">
        <f t="shared" si="172"/>
        <v>0</v>
      </c>
      <c r="P463" s="29">
        <f t="shared" si="172"/>
        <v>0</v>
      </c>
      <c r="Q463" s="29">
        <f t="shared" si="172"/>
        <v>0</v>
      </c>
      <c r="R463" s="29">
        <f t="shared" si="172"/>
        <v>0</v>
      </c>
      <c r="S463" s="29">
        <f t="shared" si="172"/>
        <v>0</v>
      </c>
      <c r="T463" s="29">
        <f t="shared" si="172"/>
        <v>0</v>
      </c>
      <c r="U463" s="29">
        <f t="shared" si="172"/>
        <v>0</v>
      </c>
      <c r="V463" s="30">
        <f t="shared" si="172"/>
        <v>1241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94" t="s">
        <v>2</v>
      </c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6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45868</v>
      </c>
      <c r="AJ467" s="101"/>
    </row>
    <row r="468" spans="1:44" ht="21" customHeight="1" x14ac:dyDescent="0.25">
      <c r="A468" s="4">
        <v>45868</v>
      </c>
      <c r="B468" s="3"/>
      <c r="C468" s="93"/>
      <c r="D468" s="102" t="s">
        <v>4</v>
      </c>
      <c r="E468" s="102"/>
      <c r="F468" s="102"/>
      <c r="G468" s="102" t="s">
        <v>5</v>
      </c>
      <c r="H468" s="102"/>
      <c r="I468" s="102"/>
      <c r="J468" s="102" t="s">
        <v>6</v>
      </c>
      <c r="K468" s="102"/>
      <c r="L468" s="102"/>
      <c r="M468" s="102" t="s">
        <v>7</v>
      </c>
      <c r="N468" s="102"/>
      <c r="O468" s="102"/>
      <c r="P468" s="102" t="s">
        <v>8</v>
      </c>
      <c r="Q468" s="102"/>
      <c r="R468" s="102"/>
      <c r="S468" s="102" t="s">
        <v>9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3">Y470*AA470*AC470</f>
        <v>9000</v>
      </c>
      <c r="AE470" s="19">
        <f t="shared" ref="AE470:AE475" si="174">400*120*60</f>
        <v>2880000</v>
      </c>
      <c r="AF470" s="19">
        <f t="shared" ref="AF470:AF475" si="175">AE470/AD470</f>
        <v>320</v>
      </c>
      <c r="AG470" s="19"/>
      <c r="AH470" s="19"/>
      <c r="AI470" s="19"/>
      <c r="AJ470" s="20">
        <f t="shared" ref="AJ470:AJ475" si="176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82</v>
      </c>
      <c r="H471" s="22">
        <v>65</v>
      </c>
      <c r="I471" s="22">
        <v>91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238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3"/>
        <v>12000</v>
      </c>
      <c r="AE471" s="19">
        <f t="shared" si="174"/>
        <v>2880000</v>
      </c>
      <c r="AF471" s="19">
        <f t="shared" si="175"/>
        <v>240</v>
      </c>
      <c r="AG471" s="19">
        <v>52</v>
      </c>
      <c r="AH471" s="19">
        <v>56</v>
      </c>
      <c r="AI471" s="19">
        <v>56</v>
      </c>
      <c r="AJ471" s="20">
        <f t="shared" si="176"/>
        <v>39360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72</v>
      </c>
      <c r="H472" s="22">
        <v>85</v>
      </c>
      <c r="I472" s="22">
        <v>76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7">SUM(D472:U472)</f>
        <v>233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3"/>
        <v>15000</v>
      </c>
      <c r="AE472" s="19">
        <f t="shared" si="174"/>
        <v>2880000</v>
      </c>
      <c r="AF472" s="19">
        <f t="shared" si="175"/>
        <v>192</v>
      </c>
      <c r="AG472" s="19"/>
      <c r="AH472" s="19"/>
      <c r="AI472" s="19"/>
      <c r="AJ472" s="20">
        <f t="shared" si="176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113</v>
      </c>
      <c r="H473" s="22">
        <v>85</v>
      </c>
      <c r="I473" s="22">
        <v>91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7"/>
        <v>289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3"/>
        <v>18000</v>
      </c>
      <c r="AE473" s="19">
        <f t="shared" si="174"/>
        <v>2880000</v>
      </c>
      <c r="AF473" s="19">
        <f t="shared" si="175"/>
        <v>160</v>
      </c>
      <c r="AG473" s="19"/>
      <c r="AH473" s="19"/>
      <c r="AI473" s="19"/>
      <c r="AJ473" s="20">
        <f t="shared" si="176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29</v>
      </c>
      <c r="H474" s="22">
        <v>35</v>
      </c>
      <c r="I474" s="22">
        <v>15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7"/>
        <v>79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3"/>
        <v>21000</v>
      </c>
      <c r="AE474" s="19">
        <f t="shared" si="174"/>
        <v>2880000</v>
      </c>
      <c r="AF474" s="24">
        <f t="shared" si="175"/>
        <v>137.14285714285714</v>
      </c>
      <c r="AG474" s="19"/>
      <c r="AH474" s="19"/>
      <c r="AI474" s="19"/>
      <c r="AJ474" s="20">
        <f t="shared" si="176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19</v>
      </c>
      <c r="H475" s="22">
        <v>12</v>
      </c>
      <c r="I475" s="22">
        <v>15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7"/>
        <v>46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3"/>
        <v>24000</v>
      </c>
      <c r="AE475" s="19">
        <f t="shared" si="174"/>
        <v>2880000</v>
      </c>
      <c r="AF475" s="19">
        <f t="shared" si="175"/>
        <v>120</v>
      </c>
      <c r="AG475" s="19"/>
      <c r="AH475" s="19"/>
      <c r="AI475" s="19"/>
      <c r="AJ475" s="20">
        <f t="shared" si="176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16</v>
      </c>
      <c r="H476" s="22">
        <v>17</v>
      </c>
      <c r="I476" s="22">
        <v>16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7"/>
        <v>49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39360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53</v>
      </c>
      <c r="H477" s="22">
        <v>66</v>
      </c>
      <c r="I477" s="22">
        <v>40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7"/>
        <v>159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57</v>
      </c>
      <c r="H478" s="22">
        <v>44</v>
      </c>
      <c r="I478" s="22">
        <v>34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7"/>
        <v>135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8">SUM(D471:D478)</f>
        <v>0</v>
      </c>
      <c r="E479" s="29">
        <f t="shared" si="178"/>
        <v>0</v>
      </c>
      <c r="F479" s="29">
        <f t="shared" si="178"/>
        <v>0</v>
      </c>
      <c r="G479" s="29">
        <f t="shared" si="178"/>
        <v>441</v>
      </c>
      <c r="H479" s="29">
        <f t="shared" si="178"/>
        <v>409</v>
      </c>
      <c r="I479" s="29">
        <f t="shared" si="178"/>
        <v>378</v>
      </c>
      <c r="J479" s="29">
        <f t="shared" si="178"/>
        <v>0</v>
      </c>
      <c r="K479" s="29">
        <f t="shared" si="178"/>
        <v>0</v>
      </c>
      <c r="L479" s="29">
        <f t="shared" si="178"/>
        <v>0</v>
      </c>
      <c r="M479" s="29">
        <f t="shared" si="178"/>
        <v>0</v>
      </c>
      <c r="N479" s="29">
        <f t="shared" si="178"/>
        <v>0</v>
      </c>
      <c r="O479" s="29">
        <f t="shared" si="178"/>
        <v>0</v>
      </c>
      <c r="P479" s="29">
        <f t="shared" si="178"/>
        <v>0</v>
      </c>
      <c r="Q479" s="29">
        <f t="shared" si="178"/>
        <v>0</v>
      </c>
      <c r="R479" s="29">
        <f t="shared" si="178"/>
        <v>0</v>
      </c>
      <c r="S479" s="29">
        <f t="shared" si="178"/>
        <v>0</v>
      </c>
      <c r="T479" s="29">
        <f t="shared" si="178"/>
        <v>0</v>
      </c>
      <c r="U479" s="29">
        <f t="shared" si="178"/>
        <v>0</v>
      </c>
      <c r="V479" s="30">
        <f t="shared" si="178"/>
        <v>1228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1:44" s="31" customFormat="1" x14ac:dyDescent="0.25">
      <c r="S481" s="32"/>
      <c r="T481" s="32"/>
      <c r="U481" s="32"/>
      <c r="AD481" s="33"/>
    </row>
    <row r="482" spans="1:44" ht="15.75" thickBot="1" x14ac:dyDescent="0.3"/>
    <row r="483" spans="1:44" ht="17.25" customHeight="1" x14ac:dyDescent="0.25">
      <c r="A483" s="2"/>
      <c r="B483" s="3"/>
      <c r="C483" s="92" t="s">
        <v>1</v>
      </c>
      <c r="D483" s="94" t="s">
        <v>2</v>
      </c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6"/>
      <c r="X483" s="97" t="s">
        <v>3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9"/>
      <c r="AI483" s="100">
        <f>A484</f>
        <v>45869</v>
      </c>
      <c r="AJ483" s="101"/>
    </row>
    <row r="484" spans="1:44" ht="21" customHeight="1" x14ac:dyDescent="0.25">
      <c r="A484" s="4">
        <v>45869</v>
      </c>
      <c r="B484" s="3"/>
      <c r="C484" s="93"/>
      <c r="D484" s="102" t="s">
        <v>4</v>
      </c>
      <c r="E484" s="102"/>
      <c r="F484" s="102"/>
      <c r="G484" s="102" t="s">
        <v>5</v>
      </c>
      <c r="H484" s="102"/>
      <c r="I484" s="102"/>
      <c r="J484" s="102" t="s">
        <v>6</v>
      </c>
      <c r="K484" s="102"/>
      <c r="L484" s="102"/>
      <c r="M484" s="102" t="s">
        <v>7</v>
      </c>
      <c r="N484" s="102"/>
      <c r="O484" s="102"/>
      <c r="P484" s="102" t="s">
        <v>8</v>
      </c>
      <c r="Q484" s="102"/>
      <c r="R484" s="102"/>
      <c r="S484" s="102" t="s">
        <v>9</v>
      </c>
      <c r="T484" s="102"/>
      <c r="U484" s="102"/>
      <c r="V484" s="103" t="s">
        <v>10</v>
      </c>
      <c r="X484" s="104" t="s">
        <v>11</v>
      </c>
      <c r="Y484" s="105" t="s">
        <v>12</v>
      </c>
      <c r="Z484" s="105"/>
      <c r="AA484" s="105"/>
      <c r="AB484" s="105"/>
      <c r="AC484" s="105"/>
      <c r="AD484" s="6" t="s">
        <v>13</v>
      </c>
      <c r="AE484" s="7" t="s">
        <v>13</v>
      </c>
      <c r="AF484" s="7" t="s">
        <v>14</v>
      </c>
      <c r="AG484" s="105" t="s">
        <v>15</v>
      </c>
      <c r="AH484" s="105"/>
      <c r="AI484" s="105"/>
      <c r="AJ484" s="8" t="s">
        <v>10</v>
      </c>
      <c r="AL484" s="9"/>
      <c r="AM484" s="9"/>
      <c r="AN484" s="9"/>
      <c r="AO484" s="9"/>
      <c r="AP484" s="9"/>
      <c r="AQ484" s="9"/>
      <c r="AR484" s="9"/>
    </row>
    <row r="485" spans="1:44" ht="16.5" customHeight="1" thickBot="1" x14ac:dyDescent="0.3">
      <c r="A485" s="10"/>
      <c r="B485" s="3"/>
      <c r="C485" s="93"/>
      <c r="D485" s="102" t="s">
        <v>16</v>
      </c>
      <c r="E485" s="102"/>
      <c r="F485" s="102"/>
      <c r="G485" s="102" t="s">
        <v>16</v>
      </c>
      <c r="H485" s="102"/>
      <c r="I485" s="102"/>
      <c r="J485" s="102" t="s">
        <v>16</v>
      </c>
      <c r="K485" s="102"/>
      <c r="L485" s="102"/>
      <c r="M485" s="102" t="s">
        <v>16</v>
      </c>
      <c r="N485" s="102"/>
      <c r="O485" s="102"/>
      <c r="P485" s="102" t="s">
        <v>16</v>
      </c>
      <c r="Q485" s="102"/>
      <c r="R485" s="102"/>
      <c r="S485" s="102" t="s">
        <v>16</v>
      </c>
      <c r="T485" s="102"/>
      <c r="U485" s="102"/>
      <c r="V485" s="103"/>
      <c r="X485" s="104"/>
      <c r="Y485" s="106"/>
      <c r="Z485" s="106"/>
      <c r="AA485" s="106"/>
      <c r="AB485" s="106"/>
      <c r="AC485" s="106"/>
      <c r="AD485" s="6" t="s">
        <v>17</v>
      </c>
      <c r="AE485" s="7" t="s">
        <v>18</v>
      </c>
      <c r="AF485" s="7" t="s">
        <v>19</v>
      </c>
      <c r="AG485" s="6">
        <v>1</v>
      </c>
      <c r="AH485" s="6">
        <v>2</v>
      </c>
      <c r="AI485" s="6">
        <v>3</v>
      </c>
      <c r="AJ485" s="8" t="s">
        <v>20</v>
      </c>
      <c r="AL485" s="9"/>
      <c r="AM485" s="11">
        <v>60</v>
      </c>
      <c r="AN485" s="11" t="s">
        <v>21</v>
      </c>
      <c r="AO485" s="12">
        <v>20</v>
      </c>
      <c r="AP485" s="11" t="s">
        <v>21</v>
      </c>
      <c r="AQ485" s="12">
        <v>457.5</v>
      </c>
      <c r="AR485" s="9"/>
    </row>
    <row r="486" spans="1:44" ht="15.75" x14ac:dyDescent="0.25">
      <c r="A486" s="13"/>
      <c r="B486" s="3"/>
      <c r="C486" s="93"/>
      <c r="D486" s="14">
        <v>1</v>
      </c>
      <c r="E486" s="14">
        <v>2</v>
      </c>
      <c r="F486" s="14">
        <v>3</v>
      </c>
      <c r="G486" s="14">
        <v>1</v>
      </c>
      <c r="H486" s="14">
        <v>2</v>
      </c>
      <c r="I486" s="14">
        <v>3</v>
      </c>
      <c r="J486" s="14">
        <v>1</v>
      </c>
      <c r="K486" s="14">
        <v>2</v>
      </c>
      <c r="L486" s="14">
        <v>3</v>
      </c>
      <c r="M486" s="14">
        <v>1</v>
      </c>
      <c r="N486" s="14">
        <v>2</v>
      </c>
      <c r="O486" s="14">
        <v>3</v>
      </c>
      <c r="P486" s="14">
        <v>1</v>
      </c>
      <c r="Q486" s="14">
        <v>2</v>
      </c>
      <c r="R486" s="14">
        <v>3</v>
      </c>
      <c r="S486" s="14">
        <v>1</v>
      </c>
      <c r="T486" s="14">
        <v>2</v>
      </c>
      <c r="U486" s="14">
        <v>3</v>
      </c>
      <c r="V486" s="5" t="s">
        <v>20</v>
      </c>
      <c r="X486" s="15"/>
      <c r="Y486" s="16">
        <f>$AM$5</f>
        <v>60</v>
      </c>
      <c r="Z486" s="17" t="s">
        <v>21</v>
      </c>
      <c r="AA486" s="17">
        <f>$AO$5</f>
        <v>20</v>
      </c>
      <c r="AB486" s="17" t="s">
        <v>21</v>
      </c>
      <c r="AC486" s="18">
        <f>$AQ$5</f>
        <v>7.5</v>
      </c>
      <c r="AD486" s="18">
        <f t="shared" ref="AD486:AD491" si="179">Y486*AA486*AC486</f>
        <v>9000</v>
      </c>
      <c r="AE486" s="19">
        <f t="shared" ref="AE486:AE491" si="180">400*120*60</f>
        <v>2880000</v>
      </c>
      <c r="AF486" s="19">
        <f t="shared" ref="AF486:AF491" si="181">AE486/AD486</f>
        <v>320</v>
      </c>
      <c r="AG486" s="19"/>
      <c r="AH486" s="19"/>
      <c r="AI486" s="19"/>
      <c r="AJ486" s="20">
        <f t="shared" ref="AJ486:AJ491" si="182">SUM(AG486:AI486)*AF486</f>
        <v>0</v>
      </c>
      <c r="AL486" s="9"/>
      <c r="AM486" s="11">
        <v>60</v>
      </c>
      <c r="AN486" s="11" t="s">
        <v>21</v>
      </c>
      <c r="AO486" s="12">
        <v>20</v>
      </c>
      <c r="AP486" s="11" t="s">
        <v>21</v>
      </c>
      <c r="AQ486" s="12">
        <v>460</v>
      </c>
      <c r="AR486" s="9"/>
    </row>
    <row r="487" spans="1:44" ht="15.75" x14ac:dyDescent="0.25">
      <c r="A487" s="13"/>
      <c r="B487" s="3"/>
      <c r="C487" s="21" t="s">
        <v>22</v>
      </c>
      <c r="D487" s="22"/>
      <c r="E487" s="22"/>
      <c r="F487" s="22"/>
      <c r="G487" s="22">
        <v>82</v>
      </c>
      <c r="H487" s="22">
        <v>94</v>
      </c>
      <c r="I487" s="22">
        <v>65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3">
        <f>SUM(D487:U487)</f>
        <v>241</v>
      </c>
      <c r="X487" s="15" t="s">
        <v>23</v>
      </c>
      <c r="Y487" s="16">
        <f>$AM$6</f>
        <v>60</v>
      </c>
      <c r="Z487" s="17" t="s">
        <v>21</v>
      </c>
      <c r="AA487" s="17">
        <f>$AO$6</f>
        <v>20</v>
      </c>
      <c r="AB487" s="17" t="s">
        <v>21</v>
      </c>
      <c r="AC487" s="18">
        <f>$AQ$6</f>
        <v>10</v>
      </c>
      <c r="AD487" s="18">
        <f t="shared" si="179"/>
        <v>12000</v>
      </c>
      <c r="AE487" s="19">
        <f t="shared" si="180"/>
        <v>2880000</v>
      </c>
      <c r="AF487" s="19">
        <f t="shared" si="181"/>
        <v>240</v>
      </c>
      <c r="AG487" s="19">
        <v>59</v>
      </c>
      <c r="AH487" s="19">
        <v>60</v>
      </c>
      <c r="AI487" s="19">
        <v>56</v>
      </c>
      <c r="AJ487" s="20">
        <f t="shared" si="182"/>
        <v>42000</v>
      </c>
      <c r="AL487" s="9"/>
      <c r="AM487" s="12">
        <v>60</v>
      </c>
      <c r="AN487" s="12" t="s">
        <v>21</v>
      </c>
      <c r="AO487" s="12">
        <v>20</v>
      </c>
      <c r="AP487" s="12" t="s">
        <v>21</v>
      </c>
      <c r="AQ487" s="12">
        <v>462.5</v>
      </c>
      <c r="AR487" s="9"/>
    </row>
    <row r="488" spans="1:44" ht="15.75" x14ac:dyDescent="0.25">
      <c r="A488" s="13"/>
      <c r="B488" s="3"/>
      <c r="C488" s="21" t="s">
        <v>24</v>
      </c>
      <c r="D488" s="22"/>
      <c r="E488" s="22"/>
      <c r="F488" s="22"/>
      <c r="G488" s="22">
        <v>89</v>
      </c>
      <c r="H488" s="22">
        <v>64</v>
      </c>
      <c r="I488" s="22">
        <v>88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3">
        <f t="shared" ref="V488:V494" si="183">SUM(D488:U488)</f>
        <v>241</v>
      </c>
      <c r="X488" s="15"/>
      <c r="Y488" s="16">
        <f>$AM$7</f>
        <v>60</v>
      </c>
      <c r="Z488" s="17" t="s">
        <v>21</v>
      </c>
      <c r="AA488" s="17">
        <f>$AO$7</f>
        <v>20</v>
      </c>
      <c r="AB488" s="17" t="s">
        <v>21</v>
      </c>
      <c r="AC488" s="18">
        <f>$AQ$7</f>
        <v>12.5</v>
      </c>
      <c r="AD488" s="18">
        <f t="shared" si="179"/>
        <v>15000</v>
      </c>
      <c r="AE488" s="19">
        <f t="shared" si="180"/>
        <v>2880000</v>
      </c>
      <c r="AF488" s="19">
        <f t="shared" si="181"/>
        <v>192</v>
      </c>
      <c r="AG488" s="19"/>
      <c r="AH488" s="19"/>
      <c r="AI488" s="19"/>
      <c r="AJ488" s="20">
        <f t="shared" si="182"/>
        <v>0</v>
      </c>
      <c r="AL488" s="9"/>
      <c r="AM488" s="12">
        <v>60</v>
      </c>
      <c r="AN488" s="12" t="s">
        <v>21</v>
      </c>
      <c r="AO488" s="12">
        <v>20</v>
      </c>
      <c r="AP488" s="12" t="s">
        <v>21</v>
      </c>
      <c r="AQ488" s="12">
        <v>465</v>
      </c>
      <c r="AR488" s="9"/>
    </row>
    <row r="489" spans="1:44" ht="15.75" x14ac:dyDescent="0.25">
      <c r="A489" s="13"/>
      <c r="B489" s="3"/>
      <c r="C489" s="21" t="s">
        <v>25</v>
      </c>
      <c r="D489" s="22"/>
      <c r="E489" s="22"/>
      <c r="F489" s="22"/>
      <c r="G489" s="22">
        <v>94</v>
      </c>
      <c r="H489" s="22">
        <v>87</v>
      </c>
      <c r="I489" s="22">
        <v>109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3">
        <f t="shared" si="183"/>
        <v>290</v>
      </c>
      <c r="X489" s="15"/>
      <c r="Y489" s="16">
        <f>$AM$8</f>
        <v>60</v>
      </c>
      <c r="Z489" s="17" t="s">
        <v>21</v>
      </c>
      <c r="AA489" s="17">
        <f>$AO$8</f>
        <v>20</v>
      </c>
      <c r="AB489" s="17" t="s">
        <v>21</v>
      </c>
      <c r="AC489" s="18">
        <f>$AQ$8</f>
        <v>15</v>
      </c>
      <c r="AD489" s="18">
        <f t="shared" si="179"/>
        <v>18000</v>
      </c>
      <c r="AE489" s="19">
        <f t="shared" si="180"/>
        <v>2880000</v>
      </c>
      <c r="AF489" s="19">
        <f t="shared" si="181"/>
        <v>160</v>
      </c>
      <c r="AG489" s="19"/>
      <c r="AH489" s="19"/>
      <c r="AI489" s="19"/>
      <c r="AJ489" s="20">
        <f t="shared" si="182"/>
        <v>0</v>
      </c>
      <c r="AL489" s="9"/>
      <c r="AM489" s="12">
        <v>60</v>
      </c>
      <c r="AN489" s="12" t="s">
        <v>21</v>
      </c>
      <c r="AO489" s="12">
        <v>20</v>
      </c>
      <c r="AP489" s="12" t="s">
        <v>21</v>
      </c>
      <c r="AQ489" s="12">
        <v>467.5</v>
      </c>
      <c r="AR489" s="9"/>
    </row>
    <row r="490" spans="1:44" ht="15.75" x14ac:dyDescent="0.25">
      <c r="A490" s="13"/>
      <c r="B490" s="3"/>
      <c r="C490" s="21" t="s">
        <v>26</v>
      </c>
      <c r="D490" s="22"/>
      <c r="E490" s="22"/>
      <c r="F490" s="22"/>
      <c r="G490" s="22">
        <v>36</v>
      </c>
      <c r="H490" s="22">
        <v>20</v>
      </c>
      <c r="I490" s="22">
        <v>35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3">
        <f t="shared" si="183"/>
        <v>91</v>
      </c>
      <c r="X490" s="15"/>
      <c r="Y490" s="16">
        <f>$AM$9</f>
        <v>60</v>
      </c>
      <c r="Z490" s="17" t="s">
        <v>21</v>
      </c>
      <c r="AA490" s="17">
        <f>$AO$9</f>
        <v>20</v>
      </c>
      <c r="AB490" s="17" t="s">
        <v>21</v>
      </c>
      <c r="AC490" s="18">
        <f>$AQ$9</f>
        <v>17.5</v>
      </c>
      <c r="AD490" s="18">
        <f t="shared" si="179"/>
        <v>21000</v>
      </c>
      <c r="AE490" s="19">
        <f t="shared" si="180"/>
        <v>2880000</v>
      </c>
      <c r="AF490" s="24">
        <f t="shared" si="181"/>
        <v>137.14285714285714</v>
      </c>
      <c r="AG490" s="19"/>
      <c r="AH490" s="19"/>
      <c r="AI490" s="19"/>
      <c r="AJ490" s="20">
        <f t="shared" si="182"/>
        <v>0</v>
      </c>
      <c r="AL490" s="9"/>
      <c r="AM490" s="12">
        <v>60</v>
      </c>
      <c r="AN490" s="12" t="s">
        <v>21</v>
      </c>
      <c r="AO490" s="12">
        <v>20</v>
      </c>
      <c r="AP490" s="12" t="s">
        <v>21</v>
      </c>
      <c r="AQ490" s="12">
        <v>470</v>
      </c>
      <c r="AR490" s="9"/>
    </row>
    <row r="491" spans="1:44" ht="15.75" x14ac:dyDescent="0.25">
      <c r="A491" s="13"/>
      <c r="B491" s="3"/>
      <c r="C491" s="21" t="s">
        <v>27</v>
      </c>
      <c r="D491" s="22"/>
      <c r="E491" s="22"/>
      <c r="F491" s="22"/>
      <c r="G491" s="22">
        <v>14</v>
      </c>
      <c r="H491" s="22">
        <v>21</v>
      </c>
      <c r="I491" s="22">
        <v>10</v>
      </c>
      <c r="J491" s="22"/>
      <c r="K491" s="22"/>
      <c r="L491" s="22"/>
      <c r="M491" s="22"/>
      <c r="N491" s="22"/>
      <c r="O491" s="22"/>
      <c r="P491" s="25"/>
      <c r="Q491" s="25"/>
      <c r="R491" s="25"/>
      <c r="S491" s="22"/>
      <c r="T491" s="22"/>
      <c r="U491" s="22"/>
      <c r="V491" s="23">
        <f t="shared" si="183"/>
        <v>45</v>
      </c>
      <c r="X491" s="15"/>
      <c r="Y491" s="16">
        <f>$AM$9</f>
        <v>60</v>
      </c>
      <c r="Z491" s="17" t="s">
        <v>21</v>
      </c>
      <c r="AA491" s="17">
        <f>$AO$10</f>
        <v>20</v>
      </c>
      <c r="AB491" s="17" t="s">
        <v>21</v>
      </c>
      <c r="AC491" s="18">
        <f>$AQ$10</f>
        <v>20</v>
      </c>
      <c r="AD491" s="18">
        <f t="shared" si="179"/>
        <v>24000</v>
      </c>
      <c r="AE491" s="19">
        <f t="shared" si="180"/>
        <v>2880000</v>
      </c>
      <c r="AF491" s="19">
        <f t="shared" si="181"/>
        <v>120</v>
      </c>
      <c r="AG491" s="19"/>
      <c r="AH491" s="19"/>
      <c r="AI491" s="19"/>
      <c r="AJ491" s="20">
        <f t="shared" si="182"/>
        <v>0</v>
      </c>
      <c r="AL491" s="9"/>
      <c r="AM491" s="9"/>
      <c r="AN491" s="9"/>
      <c r="AO491" s="9"/>
      <c r="AP491" s="9"/>
      <c r="AQ491" s="9"/>
      <c r="AR491" s="9"/>
    </row>
    <row r="492" spans="1:44" ht="15.75" thickBot="1" x14ac:dyDescent="0.3">
      <c r="A492" s="13"/>
      <c r="B492" s="3"/>
      <c r="C492" s="21" t="s">
        <v>28</v>
      </c>
      <c r="D492" s="22"/>
      <c r="E492" s="22"/>
      <c r="F492" s="22"/>
      <c r="G492" s="22">
        <v>16</v>
      </c>
      <c r="H492" s="22">
        <v>12</v>
      </c>
      <c r="I492" s="22">
        <v>13</v>
      </c>
      <c r="J492" s="22"/>
      <c r="K492" s="22"/>
      <c r="L492" s="22"/>
      <c r="M492" s="22"/>
      <c r="N492" s="22"/>
      <c r="O492" s="22"/>
      <c r="P492" s="25"/>
      <c r="Q492" s="25"/>
      <c r="R492" s="25"/>
      <c r="S492" s="22"/>
      <c r="T492" s="22"/>
      <c r="U492" s="22"/>
      <c r="V492" s="23">
        <f t="shared" si="183"/>
        <v>41</v>
      </c>
      <c r="X492" s="107" t="s">
        <v>29</v>
      </c>
      <c r="Y492" s="108"/>
      <c r="Z492" s="108"/>
      <c r="AA492" s="108"/>
      <c r="AB492" s="108"/>
      <c r="AC492" s="108"/>
      <c r="AD492" s="109"/>
      <c r="AE492" s="109"/>
      <c r="AF492" s="109"/>
      <c r="AG492" s="109"/>
      <c r="AH492" s="109"/>
      <c r="AI492" s="109"/>
      <c r="AJ492" s="26">
        <f>SUM(AJ486:AJ491)</f>
        <v>42000</v>
      </c>
    </row>
    <row r="493" spans="1:44" x14ac:dyDescent="0.25">
      <c r="A493" s="13"/>
      <c r="B493" s="3"/>
      <c r="C493" s="21" t="s">
        <v>30</v>
      </c>
      <c r="D493" s="22"/>
      <c r="E493" s="22"/>
      <c r="F493" s="22"/>
      <c r="G493" s="22">
        <v>60</v>
      </c>
      <c r="H493" s="22">
        <v>76</v>
      </c>
      <c r="I493" s="22">
        <v>77</v>
      </c>
      <c r="J493" s="22"/>
      <c r="K493" s="22"/>
      <c r="L493" s="22"/>
      <c r="M493" s="22"/>
      <c r="N493" s="22"/>
      <c r="O493" s="22"/>
      <c r="P493" s="25"/>
      <c r="Q493" s="25"/>
      <c r="R493" s="25"/>
      <c r="S493" s="22"/>
      <c r="T493" s="22"/>
      <c r="U493" s="22"/>
      <c r="V493" s="23">
        <f t="shared" si="183"/>
        <v>213</v>
      </c>
      <c r="AD493" s="27"/>
    </row>
    <row r="494" spans="1:44" x14ac:dyDescent="0.25">
      <c r="A494" s="13"/>
      <c r="B494" s="3"/>
      <c r="C494" s="21" t="s">
        <v>31</v>
      </c>
      <c r="D494" s="22"/>
      <c r="E494" s="22"/>
      <c r="F494" s="22"/>
      <c r="G494" s="22">
        <v>33</v>
      </c>
      <c r="H494" s="22">
        <v>57</v>
      </c>
      <c r="I494" s="22">
        <v>37</v>
      </c>
      <c r="J494" s="22"/>
      <c r="K494" s="22"/>
      <c r="L494" s="22"/>
      <c r="M494" s="22"/>
      <c r="N494" s="22"/>
      <c r="O494" s="22"/>
      <c r="P494" s="25"/>
      <c r="Q494" s="25"/>
      <c r="R494" s="25"/>
      <c r="S494" s="22"/>
      <c r="T494" s="22"/>
      <c r="U494" s="22"/>
      <c r="V494" s="23">
        <f t="shared" si="183"/>
        <v>127</v>
      </c>
      <c r="AD494" s="27"/>
    </row>
    <row r="495" spans="1:44" ht="15.75" thickBot="1" x14ac:dyDescent="0.3">
      <c r="A495" s="3"/>
      <c r="B495" s="3"/>
      <c r="C495" s="28" t="s">
        <v>32</v>
      </c>
      <c r="D495" s="29">
        <f t="shared" ref="D495:V495" si="184">SUM(D487:D494)</f>
        <v>0</v>
      </c>
      <c r="E495" s="29">
        <f t="shared" si="184"/>
        <v>0</v>
      </c>
      <c r="F495" s="29">
        <f t="shared" si="184"/>
        <v>0</v>
      </c>
      <c r="G495" s="29">
        <f t="shared" si="184"/>
        <v>424</v>
      </c>
      <c r="H495" s="29">
        <f t="shared" si="184"/>
        <v>431</v>
      </c>
      <c r="I495" s="29">
        <f t="shared" si="184"/>
        <v>434</v>
      </c>
      <c r="J495" s="29">
        <f t="shared" si="184"/>
        <v>0</v>
      </c>
      <c r="K495" s="29">
        <f t="shared" si="184"/>
        <v>0</v>
      </c>
      <c r="L495" s="29">
        <f t="shared" si="184"/>
        <v>0</v>
      </c>
      <c r="M495" s="29">
        <f t="shared" si="184"/>
        <v>0</v>
      </c>
      <c r="N495" s="29">
        <f t="shared" si="184"/>
        <v>0</v>
      </c>
      <c r="O495" s="29">
        <f t="shared" si="184"/>
        <v>0</v>
      </c>
      <c r="P495" s="29">
        <f t="shared" si="184"/>
        <v>0</v>
      </c>
      <c r="Q495" s="29">
        <f t="shared" si="184"/>
        <v>0</v>
      </c>
      <c r="R495" s="29">
        <f t="shared" si="184"/>
        <v>0</v>
      </c>
      <c r="S495" s="29">
        <f t="shared" si="184"/>
        <v>0</v>
      </c>
      <c r="T495" s="29">
        <f t="shared" si="184"/>
        <v>0</v>
      </c>
      <c r="U495" s="29">
        <f t="shared" si="184"/>
        <v>0</v>
      </c>
      <c r="V495" s="30">
        <f t="shared" si="184"/>
        <v>1289</v>
      </c>
      <c r="AD495" s="27"/>
    </row>
    <row r="496" spans="1:44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AD496" s="27"/>
    </row>
    <row r="497" spans="3:30" s="31" customFormat="1" x14ac:dyDescent="0.25">
      <c r="S497" s="32"/>
      <c r="T497" s="32"/>
      <c r="U497" s="32"/>
      <c r="AD497" s="33"/>
    </row>
    <row r="498" spans="3:30" x14ac:dyDescent="0.25">
      <c r="S498" s="3"/>
      <c r="T498" s="3"/>
      <c r="U498" s="3"/>
      <c r="AD498" s="27"/>
    </row>
    <row r="500" spans="3:30" x14ac:dyDescent="0.25">
      <c r="C500" s="35" t="s">
        <v>1</v>
      </c>
      <c r="D500" s="115" t="s">
        <v>10</v>
      </c>
      <c r="E500" s="115"/>
      <c r="F500" s="36"/>
      <c r="G500" s="36"/>
      <c r="H500" s="113" t="s">
        <v>231</v>
      </c>
      <c r="I500" s="113"/>
      <c r="J500" s="113"/>
    </row>
    <row r="501" spans="3:30" x14ac:dyDescent="0.25">
      <c r="C501" s="25" t="s">
        <v>22</v>
      </c>
      <c r="D501" s="112">
        <f>SUM(V7,V23,V39,V55,V71,V87,V103,V119,V135,V151,V167,V183,V199,V215,V231,V247,V263,V279,V295,V311,V327,V343,V359,V375,V391,V407,V423,V439,V455,V471,V487)</f>
        <v>6199</v>
      </c>
      <c r="E501" s="112"/>
      <c r="H501" s="114">
        <f>SUM(AJ76,AJ92,AJ108,AJ124,AJ140,AJ156,AJ172,AJ188,AJ204,AJ220,AJ236,AJ252,AJ268,AJ284,AJ300,AJ316,AJ332,AJ348,AJ364,AJ396,AJ412,AJ428,AJ444,AJ460,AJ476,AJ492)</f>
        <v>834720</v>
      </c>
      <c r="I501" s="114"/>
      <c r="J501" s="114"/>
    </row>
    <row r="502" spans="3:30" x14ac:dyDescent="0.25">
      <c r="C502" s="25" t="s">
        <v>24</v>
      </c>
      <c r="D502" s="112">
        <f t="shared" ref="D502:D508" si="185">SUM(V8,V24,V40,V56,V72,V88,V104,V120,V136,V152,V168,V184,V200,V216,V232,V248,V264,V280,V296,V312,V328,V344,V360,V376,V392,V408,V424,V440,V456,V472,V488)</f>
        <v>6012</v>
      </c>
      <c r="E502" s="112"/>
      <c r="J502" s="37"/>
    </row>
    <row r="503" spans="3:30" x14ac:dyDescent="0.25">
      <c r="C503" s="25" t="s">
        <v>25</v>
      </c>
      <c r="D503" s="112">
        <f t="shared" si="185"/>
        <v>7819</v>
      </c>
      <c r="E503" s="112"/>
      <c r="J503" s="37"/>
    </row>
    <row r="504" spans="3:30" x14ac:dyDescent="0.25">
      <c r="C504" s="25" t="s">
        <v>26</v>
      </c>
      <c r="D504" s="112">
        <f t="shared" si="185"/>
        <v>1882</v>
      </c>
      <c r="E504" s="112"/>
      <c r="J504" s="37"/>
    </row>
    <row r="505" spans="3:30" x14ac:dyDescent="0.25">
      <c r="C505" s="25" t="s">
        <v>27</v>
      </c>
      <c r="D505" s="112">
        <f t="shared" si="185"/>
        <v>1302</v>
      </c>
      <c r="E505" s="112"/>
      <c r="J505" s="37"/>
    </row>
    <row r="506" spans="3:30" x14ac:dyDescent="0.25">
      <c r="C506" s="25" t="s">
        <v>28</v>
      </c>
      <c r="D506" s="112">
        <f t="shared" si="185"/>
        <v>1161</v>
      </c>
      <c r="E506" s="112"/>
      <c r="J506" s="37"/>
    </row>
    <row r="507" spans="3:30" x14ac:dyDescent="0.25">
      <c r="C507" s="25" t="s">
        <v>30</v>
      </c>
      <c r="D507" s="112">
        <f t="shared" si="185"/>
        <v>4704</v>
      </c>
      <c r="E507" s="112"/>
      <c r="J507" s="37"/>
      <c r="L507" s="1" t="s">
        <v>237</v>
      </c>
    </row>
    <row r="508" spans="3:30" x14ac:dyDescent="0.25">
      <c r="C508" s="25" t="s">
        <v>31</v>
      </c>
      <c r="D508" s="112">
        <f t="shared" si="185"/>
        <v>3448</v>
      </c>
      <c r="E508" s="112"/>
      <c r="J508" s="37"/>
    </row>
    <row r="509" spans="3:30" x14ac:dyDescent="0.25">
      <c r="C509" s="34" t="s">
        <v>10</v>
      </c>
      <c r="D509" s="112">
        <f>SUM(D501:D508)</f>
        <v>32527</v>
      </c>
      <c r="E509" s="112"/>
      <c r="F509" s="38"/>
      <c r="G509" s="38"/>
      <c r="H509" s="38"/>
      <c r="I509" s="38"/>
      <c r="J509" s="39"/>
    </row>
  </sheetData>
  <mergeCells count="664">
    <mergeCell ref="D507:E507"/>
    <mergeCell ref="D508:E508"/>
    <mergeCell ref="D509:E509"/>
    <mergeCell ref="D500:E500"/>
    <mergeCell ref="H500:J500"/>
    <mergeCell ref="D501:E501"/>
    <mergeCell ref="H501:J501"/>
    <mergeCell ref="D502:E502"/>
    <mergeCell ref="D503:E503"/>
    <mergeCell ref="D504:E504"/>
    <mergeCell ref="D505:E505"/>
    <mergeCell ref="D506:E506"/>
    <mergeCell ref="X492:AI492"/>
    <mergeCell ref="S484:U484"/>
    <mergeCell ref="V484:V485"/>
    <mergeCell ref="X484:X485"/>
    <mergeCell ref="Y484:AC485"/>
    <mergeCell ref="AG484:AI484"/>
    <mergeCell ref="D485:F485"/>
    <mergeCell ref="G485:I485"/>
    <mergeCell ref="J485:L485"/>
    <mergeCell ref="M485:O485"/>
    <mergeCell ref="P485:R485"/>
    <mergeCell ref="X476:AI476"/>
    <mergeCell ref="C483:C486"/>
    <mergeCell ref="D483:V483"/>
    <mergeCell ref="X483:AH483"/>
    <mergeCell ref="AI483:AJ483"/>
    <mergeCell ref="D484:F484"/>
    <mergeCell ref="G484:I484"/>
    <mergeCell ref="J484:L484"/>
    <mergeCell ref="M484:O484"/>
    <mergeCell ref="P484:R484"/>
    <mergeCell ref="S485:U485"/>
    <mergeCell ref="X468:X469"/>
    <mergeCell ref="Y468:AC469"/>
    <mergeCell ref="AG468:AI468"/>
    <mergeCell ref="S453:U453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6:X11 X470:X475 X22:X27 X38:X43 X54:X59 X70:X75 X86:X91 X118:X123 X102:X107 X134:X139 X150:X155 X166:X171 X182:X187 X198:X203 X214:X219 X230:X235 X246:X251 X262:X267 X278:X283 X294:X299 X310:X315 X326:X331 X342:X347 X358:X363 X374:X379 X390:X395 X406:X411 X422:X427 X438:X443 X454:X459 X486:X491" xr:uid="{AF5C596E-C842-4E6B-A243-D81635234689}">
      <formula1>"AAC 4,AAC 5,AAC 6,TTP CROSS,TTP LONG"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A4EC-8B39-4D74-BFA5-C56AFF2F5D08}">
  <dimension ref="A1:AR509"/>
  <sheetViews>
    <sheetView topLeftCell="A483" zoomScale="70" workbookViewId="0">
      <selection activeCell="G135" sqref="G135:I142"/>
    </sheetView>
  </sheetViews>
  <sheetFormatPr defaultRowHeight="15" x14ac:dyDescent="0.25"/>
  <cols>
    <col min="1" max="1" width="12.5703125" style="1" bestFit="1" customWidth="1"/>
    <col min="2" max="2" width="9.140625" style="1"/>
    <col min="3" max="3" width="18.140625" style="1" bestFit="1" customWidth="1"/>
    <col min="4" max="21" width="6.28515625" style="1" customWidth="1"/>
    <col min="22" max="24" width="9.140625" style="1"/>
    <col min="25" max="25" width="3.42578125" style="1" bestFit="1" customWidth="1"/>
    <col min="26" max="26" width="2.140625" style="1" bestFit="1" customWidth="1"/>
    <col min="27" max="27" width="3.42578125" style="1" bestFit="1" customWidth="1"/>
    <col min="28" max="28" width="2.140625" style="1" bestFit="1" customWidth="1"/>
    <col min="29" max="29" width="5.42578125" style="1" bestFit="1" customWidth="1"/>
    <col min="30" max="32" width="9.140625" style="1"/>
    <col min="33" max="35" width="6.42578125" style="1" customWidth="1"/>
    <col min="36" max="36" width="18.28515625" style="1" customWidth="1"/>
    <col min="37" max="16384" width="9.140625" style="1"/>
  </cols>
  <sheetData>
    <row r="1" spans="1:44" ht="18.75" x14ac:dyDescent="0.3">
      <c r="A1" s="90" t="s">
        <v>234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110" t="s">
        <v>2</v>
      </c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1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45870</v>
      </c>
      <c r="AJ3" s="101"/>
    </row>
    <row r="4" spans="1:44" ht="21" customHeight="1" x14ac:dyDescent="0.25">
      <c r="A4" s="4">
        <v>45870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>
        <v>97</v>
      </c>
      <c r="H7" s="22">
        <v>99</v>
      </c>
      <c r="I7" s="22">
        <v>91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287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>
        <v>60</v>
      </c>
      <c r="AH7" s="19">
        <v>59</v>
      </c>
      <c r="AI7" s="19">
        <v>60</v>
      </c>
      <c r="AJ7" s="20">
        <f t="shared" si="3"/>
        <v>42960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>
        <v>97</v>
      </c>
      <c r="H8" s="22">
        <v>83</v>
      </c>
      <c r="I8" s="22">
        <v>92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272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>
        <v>73</v>
      </c>
      <c r="H9" s="22">
        <v>95</v>
      </c>
      <c r="I9" s="22">
        <v>60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228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>
        <v>28</v>
      </c>
      <c r="H10" s="22">
        <v>27</v>
      </c>
      <c r="I10" s="22">
        <v>37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92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>
        <v>16</v>
      </c>
      <c r="H11" s="22">
        <v>19</v>
      </c>
      <c r="I11" s="22">
        <v>9</v>
      </c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44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>
        <v>20</v>
      </c>
      <c r="H12" s="22">
        <v>16</v>
      </c>
      <c r="I12" s="22">
        <v>20</v>
      </c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56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42960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>
        <v>58</v>
      </c>
      <c r="H13" s="22">
        <v>79</v>
      </c>
      <c r="I13" s="22">
        <v>73</v>
      </c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210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>
        <v>37</v>
      </c>
      <c r="H14" s="22">
        <v>58</v>
      </c>
      <c r="I14" s="22">
        <v>44</v>
      </c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139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426</v>
      </c>
      <c r="H15" s="29">
        <f t="shared" si="5"/>
        <v>476</v>
      </c>
      <c r="I15" s="29">
        <f t="shared" si="5"/>
        <v>426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1328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110" t="s">
        <v>2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1"/>
      <c r="X19" s="97" t="s">
        <v>3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45871</v>
      </c>
      <c r="AJ19" s="101"/>
    </row>
    <row r="20" spans="1:44" ht="21" customHeight="1" x14ac:dyDescent="0.25">
      <c r="A20" s="4">
        <v>45871</v>
      </c>
      <c r="B20" s="3"/>
      <c r="C20" s="93"/>
      <c r="D20" s="102" t="s">
        <v>4</v>
      </c>
      <c r="E20" s="102"/>
      <c r="F20" s="102"/>
      <c r="G20" s="102" t="s">
        <v>5</v>
      </c>
      <c r="H20" s="102"/>
      <c r="I20" s="102"/>
      <c r="J20" s="102" t="s">
        <v>6</v>
      </c>
      <c r="K20" s="102"/>
      <c r="L20" s="102"/>
      <c r="M20" s="102" t="s">
        <v>7</v>
      </c>
      <c r="N20" s="102"/>
      <c r="O20" s="102"/>
      <c r="P20" s="102" t="s">
        <v>8</v>
      </c>
      <c r="Q20" s="102"/>
      <c r="R20" s="102"/>
      <c r="S20" s="102" t="s">
        <v>9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100</v>
      </c>
      <c r="H23" s="22">
        <v>91</v>
      </c>
      <c r="I23" s="22">
        <v>93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284</v>
      </c>
      <c r="X23" s="15" t="s">
        <v>23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53</v>
      </c>
      <c r="AH23" s="19">
        <v>54</v>
      </c>
      <c r="AI23" s="19">
        <v>52</v>
      </c>
      <c r="AJ23" s="20">
        <f t="shared" si="9"/>
        <v>38160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80</v>
      </c>
      <c r="H24" s="22">
        <v>99</v>
      </c>
      <c r="I24" s="22">
        <v>82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261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96</v>
      </c>
      <c r="H25" s="22">
        <v>52</v>
      </c>
      <c r="I25" s="22">
        <v>97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245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15</v>
      </c>
      <c r="H26" s="22">
        <v>29</v>
      </c>
      <c r="I26" s="22">
        <v>27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71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23</v>
      </c>
      <c r="H27" s="22">
        <v>14</v>
      </c>
      <c r="I27" s="22">
        <v>13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50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19</v>
      </c>
      <c r="H28" s="22">
        <v>15</v>
      </c>
      <c r="I28" s="22">
        <v>12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46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38160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75</v>
      </c>
      <c r="H29" s="22">
        <v>71</v>
      </c>
      <c r="I29" s="22">
        <v>54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200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31</v>
      </c>
      <c r="H30" s="22">
        <v>51</v>
      </c>
      <c r="I30" s="22">
        <v>33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115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439</v>
      </c>
      <c r="H31" s="29">
        <f t="shared" si="11"/>
        <v>422</v>
      </c>
      <c r="I31" s="29">
        <f t="shared" si="11"/>
        <v>411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1272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110" t="s">
        <v>2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  <c r="X35" s="97" t="s">
        <v>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45872</v>
      </c>
      <c r="AJ35" s="101"/>
    </row>
    <row r="36" spans="1:44" ht="21" customHeight="1" x14ac:dyDescent="0.25">
      <c r="A36" s="4">
        <v>45872</v>
      </c>
      <c r="B36" s="3"/>
      <c r="C36" s="93"/>
      <c r="D36" s="102" t="s">
        <v>4</v>
      </c>
      <c r="E36" s="102"/>
      <c r="F36" s="102"/>
      <c r="G36" s="102" t="s">
        <v>5</v>
      </c>
      <c r="H36" s="102"/>
      <c r="I36" s="102"/>
      <c r="J36" s="102" t="s">
        <v>6</v>
      </c>
      <c r="K36" s="102"/>
      <c r="L36" s="102"/>
      <c r="M36" s="102" t="s">
        <v>7</v>
      </c>
      <c r="N36" s="102"/>
      <c r="O36" s="102"/>
      <c r="P36" s="102" t="s">
        <v>8</v>
      </c>
      <c r="Q36" s="102"/>
      <c r="R36" s="102"/>
      <c r="S36" s="102" t="s">
        <v>9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97</v>
      </c>
      <c r="H39" s="22">
        <v>106</v>
      </c>
      <c r="I39" s="22">
        <v>107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310</v>
      </c>
      <c r="X39" s="15" t="s">
        <v>23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51</v>
      </c>
      <c r="AH39" s="19">
        <v>60</v>
      </c>
      <c r="AI39" s="19">
        <v>60</v>
      </c>
      <c r="AJ39" s="20">
        <f t="shared" si="15"/>
        <v>41040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92</v>
      </c>
      <c r="H40" s="22">
        <v>94</v>
      </c>
      <c r="I40" s="22">
        <v>71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257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84</v>
      </c>
      <c r="H41" s="22">
        <v>66</v>
      </c>
      <c r="I41" s="22">
        <v>98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248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34</v>
      </c>
      <c r="H42" s="22">
        <v>33</v>
      </c>
      <c r="I42" s="22">
        <v>38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105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28</v>
      </c>
      <c r="H43" s="22">
        <v>13</v>
      </c>
      <c r="I43" s="22">
        <v>22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63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11</v>
      </c>
      <c r="H44" s="22">
        <v>10</v>
      </c>
      <c r="I44" s="22">
        <v>20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41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41040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71</v>
      </c>
      <c r="H45" s="22">
        <v>46</v>
      </c>
      <c r="I45" s="22">
        <v>59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176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31</v>
      </c>
      <c r="H46" s="22">
        <v>35</v>
      </c>
      <c r="I46" s="22">
        <v>35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101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448</v>
      </c>
      <c r="H47" s="29">
        <f t="shared" si="17"/>
        <v>403</v>
      </c>
      <c r="I47" s="29">
        <f t="shared" si="17"/>
        <v>450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1301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110" t="s">
        <v>2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  <c r="X51" s="97" t="s">
        <v>3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45873</v>
      </c>
      <c r="AJ51" s="101"/>
    </row>
    <row r="52" spans="1:44" ht="21" customHeight="1" x14ac:dyDescent="0.25">
      <c r="A52" s="4">
        <v>45873</v>
      </c>
      <c r="B52" s="3"/>
      <c r="C52" s="93"/>
      <c r="D52" s="102" t="s">
        <v>4</v>
      </c>
      <c r="E52" s="102"/>
      <c r="F52" s="102"/>
      <c r="G52" s="102" t="s">
        <v>5</v>
      </c>
      <c r="H52" s="102"/>
      <c r="I52" s="102"/>
      <c r="J52" s="102" t="s">
        <v>6</v>
      </c>
      <c r="K52" s="102"/>
      <c r="L52" s="102"/>
      <c r="M52" s="102" t="s">
        <v>7</v>
      </c>
      <c r="N52" s="102"/>
      <c r="O52" s="102"/>
      <c r="P52" s="102" t="s">
        <v>8</v>
      </c>
      <c r="Q52" s="102"/>
      <c r="R52" s="102"/>
      <c r="S52" s="102" t="s">
        <v>9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109</v>
      </c>
      <c r="H55" s="22">
        <v>107</v>
      </c>
      <c r="I55" s="22">
        <v>108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324</v>
      </c>
      <c r="X55" s="15" t="s">
        <v>23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56</v>
      </c>
      <c r="AH55" s="19">
        <v>58</v>
      </c>
      <c r="AI55" s="19">
        <v>52</v>
      </c>
      <c r="AJ55" s="20">
        <f t="shared" si="21"/>
        <v>39840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99</v>
      </c>
      <c r="H56" s="22">
        <v>70</v>
      </c>
      <c r="I56" s="22">
        <v>88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257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63</v>
      </c>
      <c r="H57" s="22">
        <v>65</v>
      </c>
      <c r="I57" s="22">
        <v>100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228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23</v>
      </c>
      <c r="H58" s="22">
        <v>34</v>
      </c>
      <c r="I58" s="22">
        <v>30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87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23</v>
      </c>
      <c r="H59" s="22">
        <v>9</v>
      </c>
      <c r="I59" s="22">
        <v>24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56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11</v>
      </c>
      <c r="H60" s="22">
        <v>18</v>
      </c>
      <c r="I60" s="22">
        <v>20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49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39840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76</v>
      </c>
      <c r="H61" s="22">
        <v>43</v>
      </c>
      <c r="I61" s="22">
        <v>71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190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42</v>
      </c>
      <c r="H62" s="22">
        <v>56</v>
      </c>
      <c r="I62" s="22">
        <v>51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149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446</v>
      </c>
      <c r="H63" s="29">
        <f t="shared" si="23"/>
        <v>402</v>
      </c>
      <c r="I63" s="29">
        <f t="shared" si="23"/>
        <v>492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1340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110" t="s">
        <v>2</v>
      </c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1"/>
      <c r="X67" s="97" t="s">
        <v>3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45874</v>
      </c>
      <c r="AJ67" s="101"/>
    </row>
    <row r="68" spans="1:44" ht="21" customHeight="1" x14ac:dyDescent="0.25">
      <c r="A68" s="4">
        <v>45874</v>
      </c>
      <c r="B68" s="3"/>
      <c r="C68" s="93"/>
      <c r="D68" s="102" t="s">
        <v>4</v>
      </c>
      <c r="E68" s="102"/>
      <c r="F68" s="102"/>
      <c r="G68" s="102" t="s">
        <v>5</v>
      </c>
      <c r="H68" s="102"/>
      <c r="I68" s="102"/>
      <c r="J68" s="102" t="s">
        <v>6</v>
      </c>
      <c r="K68" s="102"/>
      <c r="L68" s="102"/>
      <c r="M68" s="102" t="s">
        <v>7</v>
      </c>
      <c r="N68" s="102"/>
      <c r="O68" s="102"/>
      <c r="P68" s="102" t="s">
        <v>8</v>
      </c>
      <c r="Q68" s="102"/>
      <c r="R68" s="102"/>
      <c r="S68" s="102" t="s">
        <v>9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>
        <v>92</v>
      </c>
      <c r="H71" s="22">
        <v>97</v>
      </c>
      <c r="I71" s="22">
        <v>109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298</v>
      </c>
      <c r="X71" s="15" t="s">
        <v>23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>
        <v>53</v>
      </c>
      <c r="AH71" s="19">
        <v>51</v>
      </c>
      <c r="AI71" s="19">
        <v>59</v>
      </c>
      <c r="AJ71" s="20">
        <f t="shared" si="27"/>
        <v>39120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>
        <v>80</v>
      </c>
      <c r="H72" s="22">
        <v>77</v>
      </c>
      <c r="I72" s="22">
        <v>76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233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>
        <v>67</v>
      </c>
      <c r="H73" s="22">
        <v>93</v>
      </c>
      <c r="I73" s="22">
        <v>74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234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>
        <v>37</v>
      </c>
      <c r="H74" s="22">
        <v>33</v>
      </c>
      <c r="I74" s="22">
        <v>36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106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>
        <v>22</v>
      </c>
      <c r="H75" s="22">
        <v>25</v>
      </c>
      <c r="I75" s="22">
        <v>13</v>
      </c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60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>
        <v>20</v>
      </c>
      <c r="H76" s="22">
        <v>19</v>
      </c>
      <c r="I76" s="22">
        <v>16</v>
      </c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55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39120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>
        <v>53</v>
      </c>
      <c r="H77" s="22">
        <v>51</v>
      </c>
      <c r="I77" s="22">
        <v>45</v>
      </c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149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>
        <v>32</v>
      </c>
      <c r="H78" s="22">
        <v>45</v>
      </c>
      <c r="I78" s="22">
        <v>36</v>
      </c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113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403</v>
      </c>
      <c r="H79" s="29">
        <f t="shared" si="29"/>
        <v>440</v>
      </c>
      <c r="I79" s="29">
        <f t="shared" si="29"/>
        <v>405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1248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110" t="s">
        <v>2</v>
      </c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1"/>
      <c r="X83" s="97" t="s">
        <v>3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45875</v>
      </c>
      <c r="AJ83" s="101"/>
    </row>
    <row r="84" spans="1:44" ht="21" customHeight="1" x14ac:dyDescent="0.25">
      <c r="A84" s="4">
        <v>45875</v>
      </c>
      <c r="B84" s="3"/>
      <c r="C84" s="93"/>
      <c r="D84" s="102" t="s">
        <v>4</v>
      </c>
      <c r="E84" s="102"/>
      <c r="F84" s="102"/>
      <c r="G84" s="102" t="s">
        <v>5</v>
      </c>
      <c r="H84" s="102"/>
      <c r="I84" s="102"/>
      <c r="J84" s="102" t="s">
        <v>6</v>
      </c>
      <c r="K84" s="102"/>
      <c r="L84" s="102"/>
      <c r="M84" s="102" t="s">
        <v>7</v>
      </c>
      <c r="N84" s="102"/>
      <c r="O84" s="102"/>
      <c r="P84" s="102" t="s">
        <v>8</v>
      </c>
      <c r="Q84" s="102"/>
      <c r="R84" s="102"/>
      <c r="S84" s="102" t="s">
        <v>9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>
        <v>100</v>
      </c>
      <c r="H87" s="22">
        <v>106</v>
      </c>
      <c r="I87" s="22">
        <v>96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302</v>
      </c>
      <c r="X87" s="15" t="s">
        <v>75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>
        <v>52</v>
      </c>
      <c r="AH87" s="19">
        <v>57</v>
      </c>
      <c r="AI87" s="19">
        <v>57</v>
      </c>
      <c r="AJ87" s="20">
        <f t="shared" si="33"/>
        <v>39840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>
        <v>95</v>
      </c>
      <c r="H88" s="22">
        <v>98</v>
      </c>
      <c r="I88" s="22">
        <v>72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265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>
        <v>83</v>
      </c>
      <c r="H89" s="22">
        <v>87</v>
      </c>
      <c r="I89" s="22">
        <v>66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236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>
        <v>28</v>
      </c>
      <c r="H90" s="22">
        <v>27</v>
      </c>
      <c r="I90" s="22">
        <v>27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82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>
        <v>30</v>
      </c>
      <c r="H91" s="22">
        <v>27</v>
      </c>
      <c r="I91" s="22">
        <v>22</v>
      </c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79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>
        <v>16</v>
      </c>
      <c r="H92" s="22">
        <v>11</v>
      </c>
      <c r="I92" s="22">
        <v>17</v>
      </c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44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39840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>
        <v>60</v>
      </c>
      <c r="H93" s="22">
        <v>42</v>
      </c>
      <c r="I93" s="22">
        <v>73</v>
      </c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175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>
        <v>50</v>
      </c>
      <c r="H94" s="22">
        <v>30</v>
      </c>
      <c r="I94" s="22">
        <v>56</v>
      </c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136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462</v>
      </c>
      <c r="H95" s="29">
        <f t="shared" si="35"/>
        <v>428</v>
      </c>
      <c r="I95" s="29">
        <f t="shared" si="35"/>
        <v>429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1319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110" t="s">
        <v>2</v>
      </c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1"/>
      <c r="X99" s="97" t="s">
        <v>77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45876</v>
      </c>
      <c r="AJ99" s="101"/>
    </row>
    <row r="100" spans="1:44" ht="21" customHeight="1" x14ac:dyDescent="0.25">
      <c r="A100" s="4">
        <v>45876</v>
      </c>
      <c r="B100" s="3"/>
      <c r="C100" s="93"/>
      <c r="D100" s="102" t="s">
        <v>78</v>
      </c>
      <c r="E100" s="102"/>
      <c r="F100" s="102"/>
      <c r="G100" s="102" t="s">
        <v>38</v>
      </c>
      <c r="H100" s="102"/>
      <c r="I100" s="102"/>
      <c r="J100" s="102" t="s">
        <v>79</v>
      </c>
      <c r="K100" s="102"/>
      <c r="L100" s="102"/>
      <c r="M100" s="102" t="s">
        <v>40</v>
      </c>
      <c r="N100" s="102"/>
      <c r="O100" s="102"/>
      <c r="P100" s="102" t="s">
        <v>80</v>
      </c>
      <c r="Q100" s="102"/>
      <c r="R100" s="102"/>
      <c r="S100" s="102" t="s">
        <v>81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>
        <v>104</v>
      </c>
      <c r="H103" s="22">
        <v>100</v>
      </c>
      <c r="I103" s="22">
        <v>104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308</v>
      </c>
      <c r="X103" s="15" t="s">
        <v>82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>
        <v>52</v>
      </c>
      <c r="AH103" s="19">
        <v>60</v>
      </c>
      <c r="AI103" s="19">
        <v>56</v>
      </c>
      <c r="AJ103" s="20">
        <f t="shared" si="39"/>
        <v>40320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>
        <v>81</v>
      </c>
      <c r="H104" s="22">
        <v>71</v>
      </c>
      <c r="I104" s="22">
        <v>89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241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>
        <v>62</v>
      </c>
      <c r="H105" s="22">
        <v>96</v>
      </c>
      <c r="I105" s="22">
        <v>69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227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>
        <v>26</v>
      </c>
      <c r="H106" s="22">
        <v>24</v>
      </c>
      <c r="I106" s="22">
        <v>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84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>
        <v>30</v>
      </c>
      <c r="H107" s="22">
        <v>10</v>
      </c>
      <c r="I107" s="22">
        <v>28</v>
      </c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68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>
        <v>12</v>
      </c>
      <c r="H108" s="22">
        <v>16</v>
      </c>
      <c r="I108" s="22">
        <v>20</v>
      </c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48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40320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>
        <v>46</v>
      </c>
      <c r="H109" s="22">
        <v>74</v>
      </c>
      <c r="I109" s="22">
        <v>41</v>
      </c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161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>
        <v>60</v>
      </c>
      <c r="H110" s="22">
        <v>33</v>
      </c>
      <c r="I110" s="22">
        <v>41</v>
      </c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134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421</v>
      </c>
      <c r="H111" s="29">
        <f t="shared" si="41"/>
        <v>424</v>
      </c>
      <c r="I111" s="29">
        <f t="shared" si="41"/>
        <v>426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1271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110" t="s">
        <v>2</v>
      </c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1"/>
      <c r="X115" s="97" t="s">
        <v>84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45877</v>
      </c>
      <c r="AJ115" s="101"/>
    </row>
    <row r="116" spans="1:44" ht="21" customHeight="1" x14ac:dyDescent="0.25">
      <c r="A116" s="4">
        <v>45877</v>
      </c>
      <c r="B116" s="3"/>
      <c r="C116" s="93"/>
      <c r="D116" s="102" t="s">
        <v>85</v>
      </c>
      <c r="E116" s="102"/>
      <c r="F116" s="102"/>
      <c r="G116" s="102" t="s">
        <v>47</v>
      </c>
      <c r="H116" s="102"/>
      <c r="I116" s="102"/>
      <c r="J116" s="102" t="s">
        <v>86</v>
      </c>
      <c r="K116" s="102"/>
      <c r="L116" s="102"/>
      <c r="M116" s="102" t="s">
        <v>49</v>
      </c>
      <c r="N116" s="102"/>
      <c r="O116" s="102"/>
      <c r="P116" s="102" t="s">
        <v>87</v>
      </c>
      <c r="Q116" s="102"/>
      <c r="R116" s="102"/>
      <c r="S116" s="102" t="s">
        <v>88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>
        <v>102</v>
      </c>
      <c r="H119" s="22">
        <v>95</v>
      </c>
      <c r="I119" s="22">
        <v>103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300</v>
      </c>
      <c r="X119" s="15" t="s">
        <v>89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>
        <v>54</v>
      </c>
      <c r="AH119" s="19">
        <v>60</v>
      </c>
      <c r="AI119" s="19">
        <v>52</v>
      </c>
      <c r="AJ119" s="20">
        <f t="shared" si="45"/>
        <v>39840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>
        <v>85</v>
      </c>
      <c r="H120" s="22">
        <v>83</v>
      </c>
      <c r="I120" s="22">
        <v>96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264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>
        <v>67</v>
      </c>
      <c r="H121" s="22">
        <v>58</v>
      </c>
      <c r="I121" s="22">
        <v>96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221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>
        <v>18</v>
      </c>
      <c r="H122" s="22">
        <v>13</v>
      </c>
      <c r="I122" s="22">
        <v>38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69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>
        <v>17</v>
      </c>
      <c r="H123" s="22">
        <v>10</v>
      </c>
      <c r="I123" s="22">
        <v>14</v>
      </c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41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>
        <v>9</v>
      </c>
      <c r="H124" s="22">
        <v>19</v>
      </c>
      <c r="I124" s="22">
        <v>16</v>
      </c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44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39840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>
        <v>79</v>
      </c>
      <c r="H125" s="22">
        <v>54</v>
      </c>
      <c r="I125" s="22">
        <v>44</v>
      </c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177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>
        <v>34</v>
      </c>
      <c r="H126" s="22">
        <v>34</v>
      </c>
      <c r="I126" s="22">
        <v>56</v>
      </c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124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411</v>
      </c>
      <c r="H127" s="29">
        <f t="shared" si="47"/>
        <v>366</v>
      </c>
      <c r="I127" s="29">
        <f t="shared" si="47"/>
        <v>463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1240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110" t="s">
        <v>2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1"/>
      <c r="X131" s="97" t="s">
        <v>91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45878</v>
      </c>
      <c r="AJ131" s="101"/>
    </row>
    <row r="132" spans="1:44" ht="21" customHeight="1" x14ac:dyDescent="0.25">
      <c r="A132" s="4">
        <v>45878</v>
      </c>
      <c r="B132" s="3"/>
      <c r="C132" s="93"/>
      <c r="D132" s="102" t="s">
        <v>92</v>
      </c>
      <c r="E132" s="102"/>
      <c r="F132" s="102"/>
      <c r="G132" s="102" t="s">
        <v>56</v>
      </c>
      <c r="H132" s="102"/>
      <c r="I132" s="102"/>
      <c r="J132" s="102" t="s">
        <v>93</v>
      </c>
      <c r="K132" s="102"/>
      <c r="L132" s="102"/>
      <c r="M132" s="102" t="s">
        <v>58</v>
      </c>
      <c r="N132" s="102"/>
      <c r="O132" s="102"/>
      <c r="P132" s="102" t="s">
        <v>94</v>
      </c>
      <c r="Q132" s="102"/>
      <c r="R132" s="102"/>
      <c r="S132" s="102" t="s">
        <v>95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>
        <v>30</v>
      </c>
      <c r="H135" s="22">
        <v>43</v>
      </c>
      <c r="I135" s="22">
        <v>36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109</v>
      </c>
      <c r="X135" s="15" t="s">
        <v>96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>
        <v>28</v>
      </c>
      <c r="AH135" s="19">
        <v>26</v>
      </c>
      <c r="AI135" s="19">
        <v>27</v>
      </c>
      <c r="AJ135" s="20">
        <f t="shared" si="51"/>
        <v>19440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>
        <v>58</v>
      </c>
      <c r="H136" s="22">
        <v>49</v>
      </c>
      <c r="I136" s="22">
        <v>55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162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>
        <v>42</v>
      </c>
      <c r="H137" s="22">
        <v>36</v>
      </c>
      <c r="I137" s="22">
        <v>32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110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>
        <v>20</v>
      </c>
      <c r="H138" s="22">
        <v>8</v>
      </c>
      <c r="I138" s="22">
        <v>11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39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>
        <v>8</v>
      </c>
      <c r="H139" s="22">
        <v>5</v>
      </c>
      <c r="I139" s="22">
        <v>7</v>
      </c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20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>
        <v>8</v>
      </c>
      <c r="H140" s="22">
        <v>8</v>
      </c>
      <c r="I140" s="22">
        <v>5</v>
      </c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21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19440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>
        <v>21</v>
      </c>
      <c r="H141" s="22">
        <v>26</v>
      </c>
      <c r="I141" s="22">
        <v>36</v>
      </c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83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>
        <v>20</v>
      </c>
      <c r="H142" s="22">
        <v>21</v>
      </c>
      <c r="I142" s="22">
        <v>18</v>
      </c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59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207</v>
      </c>
      <c r="H143" s="29">
        <f t="shared" si="53"/>
        <v>196</v>
      </c>
      <c r="I143" s="29">
        <f t="shared" si="53"/>
        <v>200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603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110" t="s">
        <v>97</v>
      </c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1"/>
      <c r="X147" s="97" t="s">
        <v>98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45879</v>
      </c>
      <c r="AJ147" s="101"/>
    </row>
    <row r="148" spans="1:44" ht="21" customHeight="1" x14ac:dyDescent="0.25">
      <c r="A148" s="4">
        <v>45879</v>
      </c>
      <c r="B148" s="3"/>
      <c r="C148" s="93"/>
      <c r="D148" s="102" t="s">
        <v>99</v>
      </c>
      <c r="E148" s="102"/>
      <c r="F148" s="102"/>
      <c r="G148" s="102" t="s">
        <v>65</v>
      </c>
      <c r="H148" s="102"/>
      <c r="I148" s="102"/>
      <c r="J148" s="102" t="s">
        <v>100</v>
      </c>
      <c r="K148" s="102"/>
      <c r="L148" s="102"/>
      <c r="M148" s="102" t="s">
        <v>67</v>
      </c>
      <c r="N148" s="102"/>
      <c r="O148" s="102"/>
      <c r="P148" s="102" t="s">
        <v>101</v>
      </c>
      <c r="Q148" s="102"/>
      <c r="R148" s="102"/>
      <c r="S148" s="102" t="s">
        <v>102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0</v>
      </c>
      <c r="X151" s="15" t="s">
        <v>103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/>
      <c r="AH151" s="19"/>
      <c r="AI151" s="19"/>
      <c r="AJ151" s="20">
        <f t="shared" si="57"/>
        <v>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0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0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0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0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0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0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0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0</v>
      </c>
      <c r="H159" s="29">
        <f t="shared" si="59"/>
        <v>0</v>
      </c>
      <c r="I159" s="29">
        <f t="shared" si="59"/>
        <v>0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0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110" t="s">
        <v>104</v>
      </c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1"/>
      <c r="X163" s="97" t="s">
        <v>105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45880</v>
      </c>
      <c r="AJ163" s="101"/>
    </row>
    <row r="164" spans="1:44" ht="21" customHeight="1" x14ac:dyDescent="0.25">
      <c r="A164" s="4">
        <v>45880</v>
      </c>
      <c r="B164" s="3"/>
      <c r="C164" s="93"/>
      <c r="D164" s="102" t="s">
        <v>106</v>
      </c>
      <c r="E164" s="102"/>
      <c r="F164" s="102"/>
      <c r="G164" s="102" t="s">
        <v>9</v>
      </c>
      <c r="H164" s="102"/>
      <c r="I164" s="102"/>
      <c r="J164" s="102" t="s">
        <v>107</v>
      </c>
      <c r="K164" s="102"/>
      <c r="L164" s="102"/>
      <c r="M164" s="102" t="s">
        <v>74</v>
      </c>
      <c r="N164" s="102"/>
      <c r="O164" s="102"/>
      <c r="P164" s="102" t="s">
        <v>108</v>
      </c>
      <c r="Q164" s="102"/>
      <c r="R164" s="102"/>
      <c r="S164" s="102" t="s">
        <v>109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0</v>
      </c>
      <c r="X167" s="15" t="s">
        <v>110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/>
      <c r="AH167" s="19"/>
      <c r="AI167" s="19"/>
      <c r="AJ167" s="20">
        <f t="shared" si="63"/>
        <v>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0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0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0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0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0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0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0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0</v>
      </c>
      <c r="H175" s="29">
        <f t="shared" si="65"/>
        <v>0</v>
      </c>
      <c r="I175" s="29">
        <f t="shared" si="65"/>
        <v>0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0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110" t="s">
        <v>111</v>
      </c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1"/>
      <c r="X179" s="97" t="s">
        <v>112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45881</v>
      </c>
      <c r="AJ179" s="101"/>
    </row>
    <row r="180" spans="1:44" ht="21" customHeight="1" x14ac:dyDescent="0.25">
      <c r="A180" s="4">
        <v>45881</v>
      </c>
      <c r="B180" s="3"/>
      <c r="C180" s="93"/>
      <c r="D180" s="102" t="s">
        <v>113</v>
      </c>
      <c r="E180" s="102"/>
      <c r="F180" s="102"/>
      <c r="G180" s="102" t="s">
        <v>40</v>
      </c>
      <c r="H180" s="102"/>
      <c r="I180" s="102"/>
      <c r="J180" s="102" t="s">
        <v>114</v>
      </c>
      <c r="K180" s="102"/>
      <c r="L180" s="102"/>
      <c r="M180" s="102" t="s">
        <v>81</v>
      </c>
      <c r="N180" s="102"/>
      <c r="O180" s="102"/>
      <c r="P180" s="102" t="s">
        <v>115</v>
      </c>
      <c r="Q180" s="102"/>
      <c r="R180" s="102"/>
      <c r="S180" s="102" t="s">
        <v>116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>
        <v>102</v>
      </c>
      <c r="H183" s="22">
        <v>96</v>
      </c>
      <c r="I183" s="22">
        <v>93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291</v>
      </c>
      <c r="X183" s="15" t="s">
        <v>117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>
        <v>52</v>
      </c>
      <c r="AH183" s="19">
        <v>51</v>
      </c>
      <c r="AI183" s="19">
        <v>52</v>
      </c>
      <c r="AJ183" s="20">
        <f t="shared" si="69"/>
        <v>37200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>
        <v>89</v>
      </c>
      <c r="H184" s="22">
        <v>74</v>
      </c>
      <c r="I184" s="22">
        <v>73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236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>
        <v>68</v>
      </c>
      <c r="H185" s="22">
        <v>64</v>
      </c>
      <c r="I185" s="22">
        <v>71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203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>
        <v>10</v>
      </c>
      <c r="H186" s="22">
        <v>10</v>
      </c>
      <c r="I186" s="22">
        <v>15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35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>
        <v>24</v>
      </c>
      <c r="H187" s="22">
        <v>30</v>
      </c>
      <c r="I187" s="22">
        <v>29</v>
      </c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83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>
        <v>19</v>
      </c>
      <c r="H188" s="22">
        <v>17</v>
      </c>
      <c r="I188" s="22">
        <v>18</v>
      </c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54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37200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>
        <v>80</v>
      </c>
      <c r="H189" s="22">
        <v>67</v>
      </c>
      <c r="I189" s="22">
        <v>54</v>
      </c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201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>
        <v>36</v>
      </c>
      <c r="H190" s="22">
        <v>40</v>
      </c>
      <c r="I190" s="22">
        <v>57</v>
      </c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133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428</v>
      </c>
      <c r="H191" s="29">
        <f t="shared" si="71"/>
        <v>398</v>
      </c>
      <c r="I191" s="29">
        <f t="shared" si="71"/>
        <v>410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1236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110" t="s">
        <v>118</v>
      </c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1"/>
      <c r="X195" s="97" t="s">
        <v>119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45882</v>
      </c>
      <c r="AJ195" s="101"/>
    </row>
    <row r="196" spans="1:44" ht="21" customHeight="1" x14ac:dyDescent="0.25">
      <c r="A196" s="4">
        <v>45882</v>
      </c>
      <c r="B196" s="3"/>
      <c r="C196" s="93"/>
      <c r="D196" s="102" t="s">
        <v>120</v>
      </c>
      <c r="E196" s="102"/>
      <c r="F196" s="102"/>
      <c r="G196" s="102" t="s">
        <v>49</v>
      </c>
      <c r="H196" s="102"/>
      <c r="I196" s="102"/>
      <c r="J196" s="102" t="s">
        <v>121</v>
      </c>
      <c r="K196" s="102"/>
      <c r="L196" s="102"/>
      <c r="M196" s="102" t="s">
        <v>88</v>
      </c>
      <c r="N196" s="102"/>
      <c r="O196" s="102"/>
      <c r="P196" s="102" t="s">
        <v>122</v>
      </c>
      <c r="Q196" s="102"/>
      <c r="R196" s="102"/>
      <c r="S196" s="102" t="s">
        <v>123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>
        <v>107</v>
      </c>
      <c r="H199" s="22">
        <v>107</v>
      </c>
      <c r="I199" s="22">
        <v>101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315</v>
      </c>
      <c r="X199" s="15" t="s">
        <v>124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>
        <v>60</v>
      </c>
      <c r="AH199" s="19">
        <v>58</v>
      </c>
      <c r="AI199" s="19">
        <v>55</v>
      </c>
      <c r="AJ199" s="20">
        <f t="shared" si="75"/>
        <v>41520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>
        <v>77</v>
      </c>
      <c r="H200" s="22">
        <v>81</v>
      </c>
      <c r="I200" s="22">
        <v>80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238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>
        <v>62</v>
      </c>
      <c r="H201" s="22">
        <v>90</v>
      </c>
      <c r="I201" s="22">
        <v>56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208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>
        <v>15</v>
      </c>
      <c r="H202" s="22">
        <v>16</v>
      </c>
      <c r="I202" s="22">
        <v>13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44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>
        <v>20</v>
      </c>
      <c r="H203" s="22">
        <v>28</v>
      </c>
      <c r="I203" s="22">
        <v>13</v>
      </c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61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>
        <v>15</v>
      </c>
      <c r="H204" s="22">
        <v>10</v>
      </c>
      <c r="I204" s="22">
        <v>13</v>
      </c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38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41520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>
        <v>47</v>
      </c>
      <c r="H205" s="22">
        <v>50</v>
      </c>
      <c r="I205" s="22">
        <v>58</v>
      </c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155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>
        <v>44</v>
      </c>
      <c r="H206" s="22">
        <v>44</v>
      </c>
      <c r="I206" s="22">
        <v>48</v>
      </c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136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387</v>
      </c>
      <c r="H207" s="29">
        <f t="shared" si="77"/>
        <v>426</v>
      </c>
      <c r="I207" s="29">
        <f t="shared" si="77"/>
        <v>382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1195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110" t="s">
        <v>125</v>
      </c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1"/>
      <c r="X211" s="97" t="s">
        <v>126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45883</v>
      </c>
      <c r="AJ211" s="101"/>
    </row>
    <row r="212" spans="1:44" ht="21" customHeight="1" x14ac:dyDescent="0.25">
      <c r="A212" s="4">
        <v>45883</v>
      </c>
      <c r="B212" s="3"/>
      <c r="C212" s="93"/>
      <c r="D212" s="102" t="s">
        <v>127</v>
      </c>
      <c r="E212" s="102"/>
      <c r="F212" s="102"/>
      <c r="G212" s="102" t="s">
        <v>58</v>
      </c>
      <c r="H212" s="102"/>
      <c r="I212" s="102"/>
      <c r="J212" s="102" t="s">
        <v>128</v>
      </c>
      <c r="K212" s="102"/>
      <c r="L212" s="102"/>
      <c r="M212" s="102" t="s">
        <v>95</v>
      </c>
      <c r="N212" s="102"/>
      <c r="O212" s="102"/>
      <c r="P212" s="102" t="s">
        <v>129</v>
      </c>
      <c r="Q212" s="102"/>
      <c r="R212" s="102"/>
      <c r="S212" s="102" t="s">
        <v>130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93</v>
      </c>
      <c r="H215" s="22">
        <v>101</v>
      </c>
      <c r="I215" s="22">
        <v>102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296</v>
      </c>
      <c r="X215" s="15" t="s">
        <v>131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59</v>
      </c>
      <c r="AH215" s="19">
        <v>58</v>
      </c>
      <c r="AI215" s="19">
        <v>59</v>
      </c>
      <c r="AJ215" s="20">
        <f t="shared" si="81"/>
        <v>42240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92</v>
      </c>
      <c r="H216" s="22">
        <v>79</v>
      </c>
      <c r="I216" s="22">
        <v>76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247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70</v>
      </c>
      <c r="H217" s="22">
        <v>79</v>
      </c>
      <c r="I217" s="22">
        <v>91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240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17</v>
      </c>
      <c r="H218" s="22">
        <v>40</v>
      </c>
      <c r="I218" s="22">
        <v>35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92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25</v>
      </c>
      <c r="H219" s="22">
        <v>12</v>
      </c>
      <c r="I219" s="22">
        <v>5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42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10</v>
      </c>
      <c r="H220" s="22">
        <v>17</v>
      </c>
      <c r="I220" s="22">
        <v>18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45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42240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42</v>
      </c>
      <c r="H221" s="22">
        <v>43</v>
      </c>
      <c r="I221" s="22">
        <v>59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144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31</v>
      </c>
      <c r="H222" s="22">
        <v>54</v>
      </c>
      <c r="I222" s="22">
        <v>57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142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380</v>
      </c>
      <c r="H223" s="29">
        <f t="shared" si="83"/>
        <v>425</v>
      </c>
      <c r="I223" s="29">
        <f t="shared" si="83"/>
        <v>443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1248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110" t="s">
        <v>132</v>
      </c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1"/>
      <c r="X227" s="97" t="s">
        <v>133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45884</v>
      </c>
      <c r="AJ227" s="101"/>
    </row>
    <row r="228" spans="1:44" ht="21" customHeight="1" x14ac:dyDescent="0.25">
      <c r="A228" s="4">
        <v>45884</v>
      </c>
      <c r="B228" s="3"/>
      <c r="C228" s="93"/>
      <c r="D228" s="102" t="s">
        <v>134</v>
      </c>
      <c r="E228" s="102"/>
      <c r="F228" s="102"/>
      <c r="G228" s="102" t="s">
        <v>67</v>
      </c>
      <c r="H228" s="102"/>
      <c r="I228" s="102"/>
      <c r="J228" s="102" t="s">
        <v>135</v>
      </c>
      <c r="K228" s="102"/>
      <c r="L228" s="102"/>
      <c r="M228" s="102" t="s">
        <v>102</v>
      </c>
      <c r="N228" s="102"/>
      <c r="O228" s="102"/>
      <c r="P228" s="102" t="s">
        <v>136</v>
      </c>
      <c r="Q228" s="102"/>
      <c r="R228" s="102"/>
      <c r="S228" s="102" t="s">
        <v>137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96</v>
      </c>
      <c r="H231" s="22">
        <v>105</v>
      </c>
      <c r="I231" s="22">
        <v>96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297</v>
      </c>
      <c r="X231" s="15" t="s">
        <v>138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52</v>
      </c>
      <c r="AH231" s="19">
        <v>51</v>
      </c>
      <c r="AI231" s="19">
        <v>56</v>
      </c>
      <c r="AJ231" s="20">
        <f t="shared" si="87"/>
        <v>38160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75</v>
      </c>
      <c r="H232" s="22">
        <v>99</v>
      </c>
      <c r="I232" s="22">
        <v>87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261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67</v>
      </c>
      <c r="H233" s="22">
        <v>53</v>
      </c>
      <c r="I233" s="22">
        <v>70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190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18</v>
      </c>
      <c r="H234" s="22">
        <v>28</v>
      </c>
      <c r="I234" s="22">
        <v>19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65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24</v>
      </c>
      <c r="H235" s="22">
        <v>28</v>
      </c>
      <c r="I235" s="22">
        <v>30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82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14</v>
      </c>
      <c r="H236" s="22">
        <v>10</v>
      </c>
      <c r="I236" s="22">
        <v>19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43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38160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49</v>
      </c>
      <c r="H237" s="22">
        <v>68</v>
      </c>
      <c r="I237" s="22">
        <v>41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158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32</v>
      </c>
      <c r="H238" s="22">
        <v>43</v>
      </c>
      <c r="I238" s="22">
        <v>60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135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375</v>
      </c>
      <c r="H239" s="29">
        <f t="shared" si="89"/>
        <v>434</v>
      </c>
      <c r="I239" s="29">
        <f t="shared" si="89"/>
        <v>422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1231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110" t="s">
        <v>139</v>
      </c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1"/>
      <c r="X243" s="97" t="s">
        <v>140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45885</v>
      </c>
      <c r="AJ243" s="101"/>
    </row>
    <row r="244" spans="1:44" ht="21" customHeight="1" x14ac:dyDescent="0.25">
      <c r="A244" s="4">
        <v>45885</v>
      </c>
      <c r="B244" s="3"/>
      <c r="C244" s="93"/>
      <c r="D244" s="102" t="s">
        <v>141</v>
      </c>
      <c r="E244" s="102"/>
      <c r="F244" s="102"/>
      <c r="G244" s="102" t="s">
        <v>74</v>
      </c>
      <c r="H244" s="102"/>
      <c r="I244" s="102"/>
      <c r="J244" s="102" t="s">
        <v>142</v>
      </c>
      <c r="K244" s="102"/>
      <c r="L244" s="102"/>
      <c r="M244" s="102" t="s">
        <v>109</v>
      </c>
      <c r="N244" s="102"/>
      <c r="O244" s="102"/>
      <c r="P244" s="102" t="s">
        <v>143</v>
      </c>
      <c r="Q244" s="102"/>
      <c r="R244" s="102"/>
      <c r="S244" s="102" t="s">
        <v>144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92</v>
      </c>
      <c r="H247" s="22">
        <v>92</v>
      </c>
      <c r="I247" s="22">
        <v>90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274</v>
      </c>
      <c r="X247" s="15" t="s">
        <v>145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54</v>
      </c>
      <c r="AH247" s="19">
        <v>57</v>
      </c>
      <c r="AI247" s="19">
        <v>56</v>
      </c>
      <c r="AJ247" s="20">
        <f t="shared" si="93"/>
        <v>40080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100</v>
      </c>
      <c r="H248" s="22">
        <v>91</v>
      </c>
      <c r="I248" s="22">
        <v>96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287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92</v>
      </c>
      <c r="H249" s="22">
        <v>86</v>
      </c>
      <c r="I249" s="22">
        <v>52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230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21</v>
      </c>
      <c r="H250" s="22">
        <v>39</v>
      </c>
      <c r="I250" s="22">
        <v>30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90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30</v>
      </c>
      <c r="H251" s="22">
        <v>8</v>
      </c>
      <c r="I251" s="22">
        <v>25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63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13</v>
      </c>
      <c r="H252" s="22">
        <v>11</v>
      </c>
      <c r="I252" s="22">
        <v>11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35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40080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45</v>
      </c>
      <c r="H253" s="22">
        <v>56</v>
      </c>
      <c r="I253" s="22">
        <v>43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144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51</v>
      </c>
      <c r="H254" s="22">
        <v>53</v>
      </c>
      <c r="I254" s="22">
        <v>49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153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444</v>
      </c>
      <c r="H255" s="29">
        <f t="shared" si="95"/>
        <v>436</v>
      </c>
      <c r="I255" s="29">
        <f t="shared" si="95"/>
        <v>396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1276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110" t="s">
        <v>146</v>
      </c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1"/>
      <c r="X259" s="97" t="s">
        <v>147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45886</v>
      </c>
      <c r="AJ259" s="101"/>
    </row>
    <row r="260" spans="1:44" ht="21" customHeight="1" x14ac:dyDescent="0.25">
      <c r="A260" s="4">
        <v>45886</v>
      </c>
      <c r="B260" s="3"/>
      <c r="C260" s="93"/>
      <c r="D260" s="102" t="s">
        <v>148</v>
      </c>
      <c r="E260" s="102"/>
      <c r="F260" s="102"/>
      <c r="G260" s="102" t="s">
        <v>81</v>
      </c>
      <c r="H260" s="102"/>
      <c r="I260" s="102"/>
      <c r="J260" s="102" t="s">
        <v>149</v>
      </c>
      <c r="K260" s="102"/>
      <c r="L260" s="102"/>
      <c r="M260" s="102" t="s">
        <v>116</v>
      </c>
      <c r="N260" s="102"/>
      <c r="O260" s="102"/>
      <c r="P260" s="102" t="s">
        <v>150</v>
      </c>
      <c r="Q260" s="102"/>
      <c r="R260" s="102"/>
      <c r="S260" s="102" t="s">
        <v>151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0</v>
      </c>
      <c r="X263" s="15" t="s">
        <v>152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/>
      <c r="AH263" s="19"/>
      <c r="AI263" s="19"/>
      <c r="AJ263" s="20">
        <f t="shared" si="99"/>
        <v>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0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0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0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0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0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0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0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0</v>
      </c>
      <c r="H271" s="29">
        <f t="shared" si="101"/>
        <v>0</v>
      </c>
      <c r="I271" s="29">
        <f t="shared" si="101"/>
        <v>0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0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110" t="s">
        <v>153</v>
      </c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1"/>
      <c r="X275" s="97" t="s">
        <v>154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45887</v>
      </c>
      <c r="AJ275" s="101"/>
    </row>
    <row r="276" spans="1:44" ht="21" customHeight="1" x14ac:dyDescent="0.25">
      <c r="A276" s="4">
        <v>45887</v>
      </c>
      <c r="B276" s="3"/>
      <c r="C276" s="93"/>
      <c r="D276" s="102" t="s">
        <v>155</v>
      </c>
      <c r="E276" s="102"/>
      <c r="F276" s="102"/>
      <c r="G276" s="102" t="s">
        <v>88</v>
      </c>
      <c r="H276" s="102"/>
      <c r="I276" s="102"/>
      <c r="J276" s="102" t="s">
        <v>156</v>
      </c>
      <c r="K276" s="102"/>
      <c r="L276" s="102"/>
      <c r="M276" s="102" t="s">
        <v>123</v>
      </c>
      <c r="N276" s="102"/>
      <c r="O276" s="102"/>
      <c r="P276" s="102" t="s">
        <v>157</v>
      </c>
      <c r="Q276" s="102"/>
      <c r="R276" s="102"/>
      <c r="S276" s="102" t="s">
        <v>158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83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106</v>
      </c>
      <c r="H279" s="22">
        <v>102</v>
      </c>
      <c r="I279" s="22">
        <v>97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305</v>
      </c>
      <c r="X279" s="15" t="s">
        <v>159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54</v>
      </c>
      <c r="AH279" s="19">
        <v>53</v>
      </c>
      <c r="AI279" s="19">
        <v>60</v>
      </c>
      <c r="AJ279" s="20">
        <f t="shared" si="105"/>
        <v>40080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70</v>
      </c>
      <c r="H280" s="22">
        <v>98</v>
      </c>
      <c r="I280" s="22">
        <v>76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244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69</v>
      </c>
      <c r="H281" s="22">
        <v>70</v>
      </c>
      <c r="I281" s="22">
        <v>70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209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11</v>
      </c>
      <c r="H282" s="22">
        <v>19</v>
      </c>
      <c r="I282" s="22">
        <v>29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59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17</v>
      </c>
      <c r="H283" s="22">
        <v>9</v>
      </c>
      <c r="I283" s="22">
        <v>12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38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19</v>
      </c>
      <c r="H284" s="22">
        <v>17</v>
      </c>
      <c r="I284" s="22">
        <v>9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45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40080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75</v>
      </c>
      <c r="H285" s="22">
        <v>73</v>
      </c>
      <c r="I285" s="22">
        <v>62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210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48</v>
      </c>
      <c r="H286" s="22">
        <v>43</v>
      </c>
      <c r="I286" s="22">
        <v>41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132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415</v>
      </c>
      <c r="H287" s="29">
        <f t="shared" si="107"/>
        <v>431</v>
      </c>
      <c r="I287" s="29">
        <f t="shared" si="107"/>
        <v>396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1242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110" t="s">
        <v>160</v>
      </c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1"/>
      <c r="X291" s="97" t="s">
        <v>161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45888</v>
      </c>
      <c r="AJ291" s="101"/>
    </row>
    <row r="292" spans="1:44" ht="21" customHeight="1" x14ac:dyDescent="0.25">
      <c r="A292" s="4">
        <v>45888</v>
      </c>
      <c r="B292" s="3"/>
      <c r="C292" s="93"/>
      <c r="D292" s="102" t="s">
        <v>162</v>
      </c>
      <c r="E292" s="102"/>
      <c r="F292" s="102"/>
      <c r="G292" s="102" t="s">
        <v>95</v>
      </c>
      <c r="H292" s="102"/>
      <c r="I292" s="102"/>
      <c r="J292" s="102" t="s">
        <v>163</v>
      </c>
      <c r="K292" s="102"/>
      <c r="L292" s="102"/>
      <c r="M292" s="102" t="s">
        <v>130</v>
      </c>
      <c r="N292" s="102"/>
      <c r="O292" s="102"/>
      <c r="P292" s="102" t="s">
        <v>164</v>
      </c>
      <c r="Q292" s="102"/>
      <c r="R292" s="102"/>
      <c r="S292" s="102" t="s">
        <v>165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 t="shared" ref="AE294:AE299" si="109">400*120*60</f>
        <v>2880000</v>
      </c>
      <c r="AF294" s="19">
        <f t="shared" ref="AF294:AF299" si="110">AE294/AD294</f>
        <v>320</v>
      </c>
      <c r="AG294" s="19"/>
      <c r="AH294" s="19"/>
      <c r="AI294" s="19"/>
      <c r="AJ294" s="20">
        <f t="shared" ref="AJ294:AJ299" si="111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>
        <v>99</v>
      </c>
      <c r="H295" s="22">
        <v>108</v>
      </c>
      <c r="I295" s="22">
        <v>108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315</v>
      </c>
      <c r="X295" s="15" t="s">
        <v>166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9"/>
        <v>2880000</v>
      </c>
      <c r="AF295" s="19">
        <f t="shared" si="110"/>
        <v>240</v>
      </c>
      <c r="AG295" s="19">
        <v>54</v>
      </c>
      <c r="AH295" s="19">
        <v>51</v>
      </c>
      <c r="AI295" s="19">
        <v>56</v>
      </c>
      <c r="AJ295" s="20">
        <f t="shared" si="111"/>
        <v>38640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>
        <v>100</v>
      </c>
      <c r="H296" s="22">
        <v>79</v>
      </c>
      <c r="I296" s="22">
        <v>94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2">SUM(D296:U296)</f>
        <v>273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9"/>
        <v>2880000</v>
      </c>
      <c r="AF296" s="19">
        <f t="shared" si="110"/>
        <v>192</v>
      </c>
      <c r="AG296" s="19"/>
      <c r="AH296" s="19"/>
      <c r="AI296" s="19"/>
      <c r="AJ296" s="20">
        <f t="shared" si="111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>
        <v>65</v>
      </c>
      <c r="H297" s="22">
        <v>71</v>
      </c>
      <c r="I297" s="22">
        <v>61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2"/>
        <v>197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9"/>
        <v>2880000</v>
      </c>
      <c r="AF297" s="19">
        <f t="shared" si="110"/>
        <v>160</v>
      </c>
      <c r="AG297" s="19"/>
      <c r="AH297" s="19"/>
      <c r="AI297" s="19"/>
      <c r="AJ297" s="20">
        <f t="shared" si="111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>
        <v>34</v>
      </c>
      <c r="H298" s="22">
        <v>19</v>
      </c>
      <c r="I298" s="22">
        <v>21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2"/>
        <v>74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9"/>
        <v>2880000</v>
      </c>
      <c r="AF298" s="24">
        <f t="shared" si="110"/>
        <v>137.14285714285714</v>
      </c>
      <c r="AG298" s="19"/>
      <c r="AH298" s="19"/>
      <c r="AI298" s="19"/>
      <c r="AJ298" s="20">
        <f t="shared" si="111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>
        <v>22</v>
      </c>
      <c r="H299" s="22">
        <v>28</v>
      </c>
      <c r="I299" s="22">
        <v>15</v>
      </c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2"/>
        <v>65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9"/>
        <v>2880000</v>
      </c>
      <c r="AF299" s="19">
        <f t="shared" si="110"/>
        <v>120</v>
      </c>
      <c r="AG299" s="19"/>
      <c r="AH299" s="19"/>
      <c r="AI299" s="19"/>
      <c r="AJ299" s="20">
        <f t="shared" si="111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>
        <v>20</v>
      </c>
      <c r="H300" s="22">
        <v>19</v>
      </c>
      <c r="I300" s="22">
        <v>12</v>
      </c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2"/>
        <v>51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38640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>
        <v>41</v>
      </c>
      <c r="H301" s="22">
        <v>51</v>
      </c>
      <c r="I301" s="22">
        <v>53</v>
      </c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2"/>
        <v>145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>
        <v>47</v>
      </c>
      <c r="H302" s="22">
        <v>39</v>
      </c>
      <c r="I302" s="22">
        <v>40</v>
      </c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2"/>
        <v>126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3">SUM(D295:D302)</f>
        <v>0</v>
      </c>
      <c r="E303" s="29">
        <f t="shared" si="113"/>
        <v>0</v>
      </c>
      <c r="F303" s="29">
        <f t="shared" si="113"/>
        <v>0</v>
      </c>
      <c r="G303" s="29">
        <f t="shared" si="113"/>
        <v>428</v>
      </c>
      <c r="H303" s="29">
        <f t="shared" si="113"/>
        <v>414</v>
      </c>
      <c r="I303" s="29">
        <f t="shared" si="113"/>
        <v>404</v>
      </c>
      <c r="J303" s="29">
        <f t="shared" si="113"/>
        <v>0</v>
      </c>
      <c r="K303" s="29">
        <f t="shared" si="113"/>
        <v>0</v>
      </c>
      <c r="L303" s="29">
        <f t="shared" si="113"/>
        <v>0</v>
      </c>
      <c r="M303" s="29">
        <f t="shared" si="113"/>
        <v>0</v>
      </c>
      <c r="N303" s="29">
        <f t="shared" si="113"/>
        <v>0</v>
      </c>
      <c r="O303" s="29">
        <f t="shared" si="113"/>
        <v>0</v>
      </c>
      <c r="P303" s="29">
        <f t="shared" si="113"/>
        <v>0</v>
      </c>
      <c r="Q303" s="29">
        <f t="shared" si="113"/>
        <v>0</v>
      </c>
      <c r="R303" s="29">
        <f t="shared" si="113"/>
        <v>0</v>
      </c>
      <c r="S303" s="29">
        <f t="shared" si="113"/>
        <v>0</v>
      </c>
      <c r="T303" s="29">
        <f t="shared" si="113"/>
        <v>0</v>
      </c>
      <c r="U303" s="29">
        <f t="shared" si="113"/>
        <v>0</v>
      </c>
      <c r="V303" s="30">
        <f t="shared" si="113"/>
        <v>1246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110" t="s">
        <v>167</v>
      </c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1"/>
      <c r="X307" s="97" t="s">
        <v>168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45889</v>
      </c>
      <c r="AJ307" s="101"/>
    </row>
    <row r="308" spans="1:44" ht="21" customHeight="1" x14ac:dyDescent="0.25">
      <c r="A308" s="4">
        <v>45889</v>
      </c>
      <c r="B308" s="3"/>
      <c r="C308" s="93"/>
      <c r="D308" s="102" t="s">
        <v>169</v>
      </c>
      <c r="E308" s="102"/>
      <c r="F308" s="102"/>
      <c r="G308" s="102" t="s">
        <v>102</v>
      </c>
      <c r="H308" s="102"/>
      <c r="I308" s="102"/>
      <c r="J308" s="102" t="s">
        <v>170</v>
      </c>
      <c r="K308" s="102"/>
      <c r="L308" s="102"/>
      <c r="M308" s="102" t="s">
        <v>137</v>
      </c>
      <c r="N308" s="102"/>
      <c r="O308" s="102"/>
      <c r="P308" s="102" t="s">
        <v>171</v>
      </c>
      <c r="Q308" s="102"/>
      <c r="R308" s="102"/>
      <c r="S308" s="102" t="s">
        <v>172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4">Y310*AA310*AC310</f>
        <v>9000</v>
      </c>
      <c r="AE310" s="19">
        <f t="shared" ref="AE310:AE315" si="115">400*120*60</f>
        <v>2880000</v>
      </c>
      <c r="AF310" s="19">
        <f t="shared" ref="AF310:AF315" si="116">AE310/AD310</f>
        <v>320</v>
      </c>
      <c r="AG310" s="19"/>
      <c r="AH310" s="19"/>
      <c r="AI310" s="19"/>
      <c r="AJ310" s="20">
        <f t="shared" ref="AJ310:AJ315" si="117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>
        <v>102</v>
      </c>
      <c r="H311" s="22">
        <v>95</v>
      </c>
      <c r="I311" s="22">
        <v>109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306</v>
      </c>
      <c r="X311" s="15" t="s">
        <v>173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4"/>
        <v>12000</v>
      </c>
      <c r="AE311" s="19">
        <f t="shared" si="115"/>
        <v>2880000</v>
      </c>
      <c r="AF311" s="19">
        <f t="shared" si="116"/>
        <v>240</v>
      </c>
      <c r="AG311" s="19">
        <v>53</v>
      </c>
      <c r="AH311" s="19">
        <v>51</v>
      </c>
      <c r="AI311" s="19">
        <v>51</v>
      </c>
      <c r="AJ311" s="20">
        <f t="shared" si="117"/>
        <v>37200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>
        <v>99</v>
      </c>
      <c r="H312" s="22">
        <v>84</v>
      </c>
      <c r="I312" s="22">
        <v>95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8">SUM(D312:U312)</f>
        <v>278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4"/>
        <v>15000</v>
      </c>
      <c r="AE312" s="19">
        <f t="shared" si="115"/>
        <v>2880000</v>
      </c>
      <c r="AF312" s="19">
        <f t="shared" si="116"/>
        <v>192</v>
      </c>
      <c r="AG312" s="19"/>
      <c r="AH312" s="19"/>
      <c r="AI312" s="19"/>
      <c r="AJ312" s="20">
        <f t="shared" si="117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>
        <v>50</v>
      </c>
      <c r="H313" s="22">
        <v>89</v>
      </c>
      <c r="I313" s="22">
        <v>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8"/>
        <v>211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4"/>
        <v>18000</v>
      </c>
      <c r="AE313" s="19">
        <f t="shared" si="115"/>
        <v>2880000</v>
      </c>
      <c r="AF313" s="19">
        <f t="shared" si="116"/>
        <v>160</v>
      </c>
      <c r="AG313" s="19"/>
      <c r="AH313" s="19"/>
      <c r="AI313" s="19"/>
      <c r="AJ313" s="20">
        <f t="shared" si="117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>
        <v>40</v>
      </c>
      <c r="H314" s="22">
        <v>20</v>
      </c>
      <c r="I314" s="22">
        <v>22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8"/>
        <v>82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4"/>
        <v>21000</v>
      </c>
      <c r="AE314" s="19">
        <f t="shared" si="115"/>
        <v>2880000</v>
      </c>
      <c r="AF314" s="24">
        <f t="shared" si="116"/>
        <v>137.14285714285714</v>
      </c>
      <c r="AG314" s="19"/>
      <c r="AH314" s="19"/>
      <c r="AI314" s="19"/>
      <c r="AJ314" s="20">
        <f t="shared" si="117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>
        <v>19</v>
      </c>
      <c r="H315" s="22">
        <v>26</v>
      </c>
      <c r="I315" s="22">
        <v>23</v>
      </c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8"/>
        <v>68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4"/>
        <v>24000</v>
      </c>
      <c r="AE315" s="19">
        <f t="shared" si="115"/>
        <v>2880000</v>
      </c>
      <c r="AF315" s="19">
        <f t="shared" si="116"/>
        <v>120</v>
      </c>
      <c r="AG315" s="19"/>
      <c r="AH315" s="19"/>
      <c r="AI315" s="19"/>
      <c r="AJ315" s="20">
        <f t="shared" si="117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>
        <v>11</v>
      </c>
      <c r="H316" s="22">
        <v>16</v>
      </c>
      <c r="I316" s="22">
        <v>17</v>
      </c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8"/>
        <v>44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37200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>
        <v>49</v>
      </c>
      <c r="H317" s="22">
        <v>52</v>
      </c>
      <c r="I317" s="22">
        <v>41</v>
      </c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8"/>
        <v>142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>
        <v>54</v>
      </c>
      <c r="H318" s="22">
        <v>45</v>
      </c>
      <c r="I318" s="22">
        <v>38</v>
      </c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8"/>
        <v>137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9">SUM(D311:D318)</f>
        <v>0</v>
      </c>
      <c r="E319" s="29">
        <f t="shared" si="119"/>
        <v>0</v>
      </c>
      <c r="F319" s="29">
        <f t="shared" si="119"/>
        <v>0</v>
      </c>
      <c r="G319" s="29">
        <f t="shared" si="119"/>
        <v>424</v>
      </c>
      <c r="H319" s="29">
        <f t="shared" si="119"/>
        <v>427</v>
      </c>
      <c r="I319" s="29">
        <f t="shared" si="119"/>
        <v>417</v>
      </c>
      <c r="J319" s="29">
        <f t="shared" si="119"/>
        <v>0</v>
      </c>
      <c r="K319" s="29">
        <f t="shared" si="119"/>
        <v>0</v>
      </c>
      <c r="L319" s="29">
        <f t="shared" si="119"/>
        <v>0</v>
      </c>
      <c r="M319" s="29">
        <f t="shared" si="119"/>
        <v>0</v>
      </c>
      <c r="N319" s="29">
        <f t="shared" si="119"/>
        <v>0</v>
      </c>
      <c r="O319" s="29">
        <f t="shared" si="119"/>
        <v>0</v>
      </c>
      <c r="P319" s="29">
        <f t="shared" si="119"/>
        <v>0</v>
      </c>
      <c r="Q319" s="29">
        <f t="shared" si="119"/>
        <v>0</v>
      </c>
      <c r="R319" s="29">
        <f t="shared" si="119"/>
        <v>0</v>
      </c>
      <c r="S319" s="29">
        <f t="shared" si="119"/>
        <v>0</v>
      </c>
      <c r="T319" s="29">
        <f t="shared" si="119"/>
        <v>0</v>
      </c>
      <c r="U319" s="29">
        <f t="shared" si="119"/>
        <v>0</v>
      </c>
      <c r="V319" s="30">
        <f t="shared" si="119"/>
        <v>1268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110" t="s">
        <v>174</v>
      </c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1"/>
      <c r="X323" s="97" t="s">
        <v>175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45890</v>
      </c>
      <c r="AJ323" s="101"/>
    </row>
    <row r="324" spans="1:44" ht="21" customHeight="1" x14ac:dyDescent="0.25">
      <c r="A324" s="4">
        <v>45890</v>
      </c>
      <c r="B324" s="3"/>
      <c r="C324" s="93"/>
      <c r="D324" s="102" t="s">
        <v>176</v>
      </c>
      <c r="E324" s="102"/>
      <c r="F324" s="102"/>
      <c r="G324" s="102" t="s">
        <v>109</v>
      </c>
      <c r="H324" s="102"/>
      <c r="I324" s="102"/>
      <c r="J324" s="102" t="s">
        <v>177</v>
      </c>
      <c r="K324" s="102"/>
      <c r="L324" s="102"/>
      <c r="M324" s="102" t="s">
        <v>144</v>
      </c>
      <c r="N324" s="102"/>
      <c r="O324" s="102"/>
      <c r="P324" s="102" t="s">
        <v>178</v>
      </c>
      <c r="Q324" s="102"/>
      <c r="R324" s="102"/>
      <c r="S324" s="102" t="s">
        <v>179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20">Y326*AA326*AC326</f>
        <v>9000</v>
      </c>
      <c r="AE326" s="19">
        <f t="shared" ref="AE326:AE331" si="121">400*120*60</f>
        <v>2880000</v>
      </c>
      <c r="AF326" s="19">
        <f t="shared" ref="AF326:AF331" si="122">AE326/AD326</f>
        <v>320</v>
      </c>
      <c r="AG326" s="19"/>
      <c r="AH326" s="19"/>
      <c r="AI326" s="19"/>
      <c r="AJ326" s="20">
        <f t="shared" ref="AJ326:AJ331" si="123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>
        <v>91</v>
      </c>
      <c r="H327" s="22">
        <v>92</v>
      </c>
      <c r="I327" s="22">
        <v>92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275</v>
      </c>
      <c r="X327" s="15" t="s">
        <v>180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20"/>
        <v>12000</v>
      </c>
      <c r="AE327" s="19">
        <f t="shared" si="121"/>
        <v>2880000</v>
      </c>
      <c r="AF327" s="19">
        <f t="shared" si="122"/>
        <v>240</v>
      </c>
      <c r="AG327" s="19">
        <v>51</v>
      </c>
      <c r="AH327" s="19">
        <v>59</v>
      </c>
      <c r="AI327" s="19">
        <v>55</v>
      </c>
      <c r="AJ327" s="20">
        <f t="shared" si="123"/>
        <v>39600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>
        <v>91</v>
      </c>
      <c r="H328" s="22">
        <v>70</v>
      </c>
      <c r="I328" s="22">
        <v>81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4">SUM(D328:U328)</f>
        <v>242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20"/>
        <v>15000</v>
      </c>
      <c r="AE328" s="19">
        <f t="shared" si="121"/>
        <v>2880000</v>
      </c>
      <c r="AF328" s="19">
        <f t="shared" si="122"/>
        <v>192</v>
      </c>
      <c r="AG328" s="19"/>
      <c r="AH328" s="19"/>
      <c r="AI328" s="19"/>
      <c r="AJ328" s="20">
        <f t="shared" si="123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>
        <v>84</v>
      </c>
      <c r="H329" s="22">
        <v>90</v>
      </c>
      <c r="I329" s="22">
        <v>97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4"/>
        <v>271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20"/>
        <v>18000</v>
      </c>
      <c r="AE329" s="19">
        <f t="shared" si="121"/>
        <v>2880000</v>
      </c>
      <c r="AF329" s="19">
        <f t="shared" si="122"/>
        <v>160</v>
      </c>
      <c r="AG329" s="19"/>
      <c r="AH329" s="19"/>
      <c r="AI329" s="19"/>
      <c r="AJ329" s="20">
        <f t="shared" si="123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>
        <v>21</v>
      </c>
      <c r="H330" s="22">
        <v>39</v>
      </c>
      <c r="I330" s="22">
        <v>28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4"/>
        <v>88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20"/>
        <v>21000</v>
      </c>
      <c r="AE330" s="19">
        <f t="shared" si="121"/>
        <v>2880000</v>
      </c>
      <c r="AF330" s="24">
        <f t="shared" si="122"/>
        <v>137.14285714285714</v>
      </c>
      <c r="AG330" s="19"/>
      <c r="AH330" s="19"/>
      <c r="AI330" s="19"/>
      <c r="AJ330" s="20">
        <f t="shared" si="123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>
        <v>21</v>
      </c>
      <c r="H331" s="22">
        <v>22</v>
      </c>
      <c r="I331" s="22">
        <v>13</v>
      </c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4"/>
        <v>56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20"/>
        <v>24000</v>
      </c>
      <c r="AE331" s="19">
        <f t="shared" si="121"/>
        <v>2880000</v>
      </c>
      <c r="AF331" s="19">
        <f t="shared" si="122"/>
        <v>120</v>
      </c>
      <c r="AG331" s="19"/>
      <c r="AH331" s="19"/>
      <c r="AI331" s="19"/>
      <c r="AJ331" s="20">
        <f t="shared" si="123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>
        <v>16</v>
      </c>
      <c r="H332" s="22">
        <v>9</v>
      </c>
      <c r="I332" s="22">
        <v>17</v>
      </c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4"/>
        <v>42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39600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>
        <v>54</v>
      </c>
      <c r="H333" s="22">
        <v>50</v>
      </c>
      <c r="I333" s="22">
        <v>74</v>
      </c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4"/>
        <v>178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>
        <v>38</v>
      </c>
      <c r="H334" s="22">
        <v>31</v>
      </c>
      <c r="I334" s="22">
        <v>54</v>
      </c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4"/>
        <v>123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5">SUM(D327:D334)</f>
        <v>0</v>
      </c>
      <c r="E335" s="29">
        <f t="shared" si="125"/>
        <v>0</v>
      </c>
      <c r="F335" s="29">
        <f t="shared" si="125"/>
        <v>0</v>
      </c>
      <c r="G335" s="29">
        <f t="shared" si="125"/>
        <v>416</v>
      </c>
      <c r="H335" s="29">
        <f t="shared" si="125"/>
        <v>403</v>
      </c>
      <c r="I335" s="29">
        <f t="shared" si="125"/>
        <v>456</v>
      </c>
      <c r="J335" s="29">
        <f t="shared" si="125"/>
        <v>0</v>
      </c>
      <c r="K335" s="29">
        <f t="shared" si="125"/>
        <v>0</v>
      </c>
      <c r="L335" s="29">
        <f t="shared" si="125"/>
        <v>0</v>
      </c>
      <c r="M335" s="29">
        <f t="shared" si="125"/>
        <v>0</v>
      </c>
      <c r="N335" s="29">
        <f t="shared" si="125"/>
        <v>0</v>
      </c>
      <c r="O335" s="29">
        <f t="shared" si="125"/>
        <v>0</v>
      </c>
      <c r="P335" s="29">
        <f t="shared" si="125"/>
        <v>0</v>
      </c>
      <c r="Q335" s="29">
        <f t="shared" si="125"/>
        <v>0</v>
      </c>
      <c r="R335" s="29">
        <f t="shared" si="125"/>
        <v>0</v>
      </c>
      <c r="S335" s="29">
        <f t="shared" si="125"/>
        <v>0</v>
      </c>
      <c r="T335" s="29">
        <f t="shared" si="125"/>
        <v>0</v>
      </c>
      <c r="U335" s="29">
        <f t="shared" si="125"/>
        <v>0</v>
      </c>
      <c r="V335" s="30">
        <f t="shared" si="125"/>
        <v>1275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110" t="s">
        <v>181</v>
      </c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1"/>
      <c r="X339" s="97" t="s">
        <v>182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45891</v>
      </c>
      <c r="AJ339" s="101"/>
    </row>
    <row r="340" spans="1:44" ht="21" customHeight="1" x14ac:dyDescent="0.25">
      <c r="A340" s="4">
        <v>45891</v>
      </c>
      <c r="B340" s="3"/>
      <c r="C340" s="93"/>
      <c r="D340" s="102" t="s">
        <v>183</v>
      </c>
      <c r="E340" s="102"/>
      <c r="F340" s="102"/>
      <c r="G340" s="102" t="s">
        <v>116</v>
      </c>
      <c r="H340" s="102"/>
      <c r="I340" s="102"/>
      <c r="J340" s="102" t="s">
        <v>184</v>
      </c>
      <c r="K340" s="102"/>
      <c r="L340" s="102"/>
      <c r="M340" s="102" t="s">
        <v>151</v>
      </c>
      <c r="N340" s="102"/>
      <c r="O340" s="102"/>
      <c r="P340" s="102" t="s">
        <v>185</v>
      </c>
      <c r="Q340" s="102"/>
      <c r="R340" s="102"/>
      <c r="S340" s="102" t="s">
        <v>186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6">Y342*AA342*AC342</f>
        <v>9000</v>
      </c>
      <c r="AE342" s="19">
        <f t="shared" ref="AE342:AE347" si="127">400*120*60</f>
        <v>2880000</v>
      </c>
      <c r="AF342" s="19">
        <f t="shared" ref="AF342:AF347" si="128">AE342/AD342</f>
        <v>320</v>
      </c>
      <c r="AG342" s="19"/>
      <c r="AH342" s="19"/>
      <c r="AI342" s="19"/>
      <c r="AJ342" s="20">
        <f t="shared" ref="AJ342:AJ347" si="129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>
        <v>110</v>
      </c>
      <c r="H343" s="22">
        <v>108</v>
      </c>
      <c r="I343" s="22">
        <v>90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308</v>
      </c>
      <c r="X343" s="15" t="s">
        <v>187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6"/>
        <v>12000</v>
      </c>
      <c r="AE343" s="19">
        <f t="shared" si="127"/>
        <v>2880000</v>
      </c>
      <c r="AF343" s="19">
        <f t="shared" si="128"/>
        <v>240</v>
      </c>
      <c r="AG343" s="19">
        <v>59</v>
      </c>
      <c r="AH343" s="19">
        <v>57</v>
      </c>
      <c r="AI343" s="19">
        <v>51</v>
      </c>
      <c r="AJ343" s="20">
        <f t="shared" si="129"/>
        <v>40080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>
        <v>85</v>
      </c>
      <c r="H344" s="22">
        <v>77</v>
      </c>
      <c r="I344" s="22">
        <v>74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30">SUM(D344:U344)</f>
        <v>236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6"/>
        <v>15000</v>
      </c>
      <c r="AE344" s="19">
        <f t="shared" si="127"/>
        <v>2880000</v>
      </c>
      <c r="AF344" s="19">
        <f t="shared" si="128"/>
        <v>192</v>
      </c>
      <c r="AG344" s="19"/>
      <c r="AH344" s="19"/>
      <c r="AI344" s="19"/>
      <c r="AJ344" s="20">
        <f t="shared" si="129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>
        <v>74</v>
      </c>
      <c r="H345" s="22">
        <v>85</v>
      </c>
      <c r="I345" s="22">
        <v>73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30"/>
        <v>232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6"/>
        <v>18000</v>
      </c>
      <c r="AE345" s="19">
        <f t="shared" si="127"/>
        <v>2880000</v>
      </c>
      <c r="AF345" s="19">
        <f t="shared" si="128"/>
        <v>160</v>
      </c>
      <c r="AG345" s="19"/>
      <c r="AH345" s="19"/>
      <c r="AI345" s="19"/>
      <c r="AJ345" s="20">
        <f t="shared" si="129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>
        <v>21</v>
      </c>
      <c r="H346" s="22">
        <v>28</v>
      </c>
      <c r="I346" s="22">
        <v>19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30"/>
        <v>68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6"/>
        <v>21000</v>
      </c>
      <c r="AE346" s="19">
        <f t="shared" si="127"/>
        <v>2880000</v>
      </c>
      <c r="AF346" s="24">
        <f t="shared" si="128"/>
        <v>137.14285714285714</v>
      </c>
      <c r="AG346" s="19"/>
      <c r="AH346" s="19"/>
      <c r="AI346" s="19"/>
      <c r="AJ346" s="20">
        <f t="shared" si="129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>
        <v>17</v>
      </c>
      <c r="H347" s="22">
        <v>10</v>
      </c>
      <c r="I347" s="22">
        <v>19</v>
      </c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30"/>
        <v>46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6"/>
        <v>24000</v>
      </c>
      <c r="AE347" s="19">
        <f t="shared" si="127"/>
        <v>2880000</v>
      </c>
      <c r="AF347" s="19">
        <f t="shared" si="128"/>
        <v>120</v>
      </c>
      <c r="AG347" s="19"/>
      <c r="AH347" s="19"/>
      <c r="AI347" s="19"/>
      <c r="AJ347" s="20">
        <f t="shared" si="129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>
        <v>14</v>
      </c>
      <c r="H348" s="22">
        <v>11</v>
      </c>
      <c r="I348" s="22">
        <v>18</v>
      </c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30"/>
        <v>43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40080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>
        <v>47</v>
      </c>
      <c r="H349" s="22">
        <v>62</v>
      </c>
      <c r="I349" s="22">
        <v>79</v>
      </c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30"/>
        <v>188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>
        <v>32</v>
      </c>
      <c r="H350" s="22">
        <v>51</v>
      </c>
      <c r="I350" s="22">
        <v>59</v>
      </c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30"/>
        <v>142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1">SUM(D343:D350)</f>
        <v>0</v>
      </c>
      <c r="E351" s="29">
        <f t="shared" si="131"/>
        <v>0</v>
      </c>
      <c r="F351" s="29">
        <f t="shared" si="131"/>
        <v>0</v>
      </c>
      <c r="G351" s="29">
        <f t="shared" si="131"/>
        <v>400</v>
      </c>
      <c r="H351" s="29">
        <f t="shared" si="131"/>
        <v>432</v>
      </c>
      <c r="I351" s="29">
        <f t="shared" si="131"/>
        <v>431</v>
      </c>
      <c r="J351" s="29">
        <f t="shared" si="131"/>
        <v>0</v>
      </c>
      <c r="K351" s="29">
        <f t="shared" si="131"/>
        <v>0</v>
      </c>
      <c r="L351" s="29">
        <f t="shared" si="131"/>
        <v>0</v>
      </c>
      <c r="M351" s="29">
        <f t="shared" si="131"/>
        <v>0</v>
      </c>
      <c r="N351" s="29">
        <f t="shared" si="131"/>
        <v>0</v>
      </c>
      <c r="O351" s="29">
        <f t="shared" si="131"/>
        <v>0</v>
      </c>
      <c r="P351" s="29">
        <f t="shared" si="131"/>
        <v>0</v>
      </c>
      <c r="Q351" s="29">
        <f t="shared" si="131"/>
        <v>0</v>
      </c>
      <c r="R351" s="29">
        <f t="shared" si="131"/>
        <v>0</v>
      </c>
      <c r="S351" s="29">
        <f t="shared" si="131"/>
        <v>0</v>
      </c>
      <c r="T351" s="29">
        <f t="shared" si="131"/>
        <v>0</v>
      </c>
      <c r="U351" s="29">
        <f t="shared" si="131"/>
        <v>0</v>
      </c>
      <c r="V351" s="30">
        <f t="shared" si="131"/>
        <v>1263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110" t="s">
        <v>188</v>
      </c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1"/>
      <c r="X355" s="97" t="s">
        <v>189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45892</v>
      </c>
      <c r="AJ355" s="101"/>
    </row>
    <row r="356" spans="1:44" ht="21" customHeight="1" x14ac:dyDescent="0.25">
      <c r="A356" s="4">
        <v>45892</v>
      </c>
      <c r="B356" s="3"/>
      <c r="C356" s="93"/>
      <c r="D356" s="102" t="s">
        <v>190</v>
      </c>
      <c r="E356" s="102"/>
      <c r="F356" s="102"/>
      <c r="G356" s="102" t="s">
        <v>123</v>
      </c>
      <c r="H356" s="102"/>
      <c r="I356" s="102"/>
      <c r="J356" s="102" t="s">
        <v>191</v>
      </c>
      <c r="K356" s="102"/>
      <c r="L356" s="102"/>
      <c r="M356" s="102" t="s">
        <v>158</v>
      </c>
      <c r="N356" s="102"/>
      <c r="O356" s="102"/>
      <c r="P356" s="102" t="s">
        <v>192</v>
      </c>
      <c r="Q356" s="102"/>
      <c r="R356" s="102"/>
      <c r="S356" s="102" t="s">
        <v>193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2">Y358*AA358*AC358</f>
        <v>9000</v>
      </c>
      <c r="AE358" s="19">
        <f t="shared" ref="AE358:AE363" si="133">400*120*60</f>
        <v>2880000</v>
      </c>
      <c r="AF358" s="19">
        <f t="shared" ref="AF358:AF363" si="134">AE358/AD358</f>
        <v>320</v>
      </c>
      <c r="AG358" s="19"/>
      <c r="AH358" s="19"/>
      <c r="AI358" s="19"/>
      <c r="AJ358" s="20">
        <f t="shared" ref="AJ358:AJ363" si="135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>
        <v>30</v>
      </c>
      <c r="H359" s="22">
        <v>43</v>
      </c>
      <c r="I359" s="22">
        <v>36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109</v>
      </c>
      <c r="X359" s="15" t="s">
        <v>194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2"/>
        <v>12000</v>
      </c>
      <c r="AE359" s="19">
        <f t="shared" si="133"/>
        <v>2880000</v>
      </c>
      <c r="AF359" s="19">
        <f t="shared" si="134"/>
        <v>240</v>
      </c>
      <c r="AG359" s="19">
        <v>26</v>
      </c>
      <c r="AH359" s="19">
        <v>25</v>
      </c>
      <c r="AI359" s="19">
        <v>27</v>
      </c>
      <c r="AJ359" s="20">
        <f t="shared" si="135"/>
        <v>18720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>
        <v>58</v>
      </c>
      <c r="H360" s="22">
        <v>49</v>
      </c>
      <c r="I360" s="22">
        <v>55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6">SUM(D360:U360)</f>
        <v>162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2"/>
        <v>15000</v>
      </c>
      <c r="AE360" s="19">
        <f t="shared" si="133"/>
        <v>2880000</v>
      </c>
      <c r="AF360" s="19">
        <f t="shared" si="134"/>
        <v>192</v>
      </c>
      <c r="AG360" s="19"/>
      <c r="AH360" s="19"/>
      <c r="AI360" s="19"/>
      <c r="AJ360" s="20">
        <f t="shared" si="135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>
        <v>42</v>
      </c>
      <c r="H361" s="22">
        <v>36</v>
      </c>
      <c r="I361" s="22">
        <v>32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6"/>
        <v>110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2"/>
        <v>18000</v>
      </c>
      <c r="AE361" s="19">
        <f t="shared" si="133"/>
        <v>2880000</v>
      </c>
      <c r="AF361" s="19">
        <f t="shared" si="134"/>
        <v>160</v>
      </c>
      <c r="AG361" s="19"/>
      <c r="AH361" s="19"/>
      <c r="AI361" s="19"/>
      <c r="AJ361" s="20">
        <f t="shared" si="135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>
        <v>20</v>
      </c>
      <c r="H362" s="22">
        <v>8</v>
      </c>
      <c r="I362" s="22">
        <v>11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6"/>
        <v>39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2"/>
        <v>21000</v>
      </c>
      <c r="AE362" s="19">
        <f t="shared" si="133"/>
        <v>2880000</v>
      </c>
      <c r="AF362" s="24">
        <f t="shared" si="134"/>
        <v>137.14285714285714</v>
      </c>
      <c r="AG362" s="19"/>
      <c r="AH362" s="19"/>
      <c r="AI362" s="19"/>
      <c r="AJ362" s="20">
        <f t="shared" si="135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>
        <v>8</v>
      </c>
      <c r="H363" s="22">
        <v>5</v>
      </c>
      <c r="I363" s="22">
        <v>7</v>
      </c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6"/>
        <v>20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2"/>
        <v>24000</v>
      </c>
      <c r="AE363" s="19">
        <f t="shared" si="133"/>
        <v>2880000</v>
      </c>
      <c r="AF363" s="19">
        <f t="shared" si="134"/>
        <v>120</v>
      </c>
      <c r="AG363" s="19"/>
      <c r="AH363" s="19"/>
      <c r="AI363" s="19"/>
      <c r="AJ363" s="20">
        <f t="shared" si="135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>
        <v>8</v>
      </c>
      <c r="H364" s="22">
        <v>8</v>
      </c>
      <c r="I364" s="22">
        <v>5</v>
      </c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6"/>
        <v>21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18720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>
        <v>21</v>
      </c>
      <c r="H365" s="22">
        <v>26</v>
      </c>
      <c r="I365" s="22">
        <v>36</v>
      </c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6"/>
        <v>83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>
        <v>20</v>
      </c>
      <c r="H366" s="22">
        <v>21</v>
      </c>
      <c r="I366" s="22">
        <v>18</v>
      </c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6"/>
        <v>59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7">SUM(D359:D366)</f>
        <v>0</v>
      </c>
      <c r="E367" s="29">
        <f t="shared" si="137"/>
        <v>0</v>
      </c>
      <c r="F367" s="29">
        <f t="shared" si="137"/>
        <v>0</v>
      </c>
      <c r="G367" s="29">
        <f t="shared" si="137"/>
        <v>207</v>
      </c>
      <c r="H367" s="29">
        <f t="shared" si="137"/>
        <v>196</v>
      </c>
      <c r="I367" s="29">
        <f t="shared" si="137"/>
        <v>200</v>
      </c>
      <c r="J367" s="29">
        <f t="shared" si="137"/>
        <v>0</v>
      </c>
      <c r="K367" s="29">
        <f t="shared" si="137"/>
        <v>0</v>
      </c>
      <c r="L367" s="29">
        <f t="shared" si="137"/>
        <v>0</v>
      </c>
      <c r="M367" s="29">
        <f t="shared" si="137"/>
        <v>0</v>
      </c>
      <c r="N367" s="29">
        <f t="shared" si="137"/>
        <v>0</v>
      </c>
      <c r="O367" s="29">
        <f t="shared" si="137"/>
        <v>0</v>
      </c>
      <c r="P367" s="29">
        <f t="shared" si="137"/>
        <v>0</v>
      </c>
      <c r="Q367" s="29">
        <f t="shared" si="137"/>
        <v>0</v>
      </c>
      <c r="R367" s="29">
        <f t="shared" si="137"/>
        <v>0</v>
      </c>
      <c r="S367" s="29">
        <f t="shared" si="137"/>
        <v>0</v>
      </c>
      <c r="T367" s="29">
        <f t="shared" si="137"/>
        <v>0</v>
      </c>
      <c r="U367" s="29">
        <f t="shared" si="137"/>
        <v>0</v>
      </c>
      <c r="V367" s="30">
        <f t="shared" si="137"/>
        <v>603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110" t="s">
        <v>195</v>
      </c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1"/>
      <c r="X371" s="97" t="s">
        <v>196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45893</v>
      </c>
      <c r="AJ371" s="101"/>
    </row>
    <row r="372" spans="1:44" ht="21" customHeight="1" x14ac:dyDescent="0.25">
      <c r="A372" s="4">
        <v>45893</v>
      </c>
      <c r="B372" s="3"/>
      <c r="C372" s="93"/>
      <c r="D372" s="102" t="s">
        <v>197</v>
      </c>
      <c r="E372" s="102"/>
      <c r="F372" s="102"/>
      <c r="G372" s="102" t="s">
        <v>130</v>
      </c>
      <c r="H372" s="102"/>
      <c r="I372" s="102"/>
      <c r="J372" s="102" t="s">
        <v>198</v>
      </c>
      <c r="K372" s="102"/>
      <c r="L372" s="102"/>
      <c r="M372" s="102" t="s">
        <v>165</v>
      </c>
      <c r="N372" s="102"/>
      <c r="O372" s="102"/>
      <c r="P372" s="102" t="s">
        <v>199</v>
      </c>
      <c r="Q372" s="102"/>
      <c r="R372" s="102"/>
      <c r="S372" s="102" t="s">
        <v>200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8">Y374*AA374*AC374</f>
        <v>9000</v>
      </c>
      <c r="AE374" s="19">
        <f t="shared" ref="AE374:AE379" si="139">400*120*60</f>
        <v>2880000</v>
      </c>
      <c r="AF374" s="19">
        <f t="shared" ref="AF374:AF379" si="140">AE374/AD374</f>
        <v>320</v>
      </c>
      <c r="AG374" s="19"/>
      <c r="AH374" s="19"/>
      <c r="AI374" s="19"/>
      <c r="AJ374" s="20">
        <f t="shared" ref="AJ374:AJ379" si="141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0</v>
      </c>
      <c r="X375" s="15" t="s">
        <v>201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8"/>
        <v>12000</v>
      </c>
      <c r="AE375" s="19">
        <f t="shared" si="139"/>
        <v>2880000</v>
      </c>
      <c r="AF375" s="19">
        <f t="shared" si="140"/>
        <v>240</v>
      </c>
      <c r="AG375" s="19"/>
      <c r="AH375" s="19"/>
      <c r="AI375" s="19"/>
      <c r="AJ375" s="20">
        <f t="shared" si="141"/>
        <v>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2">SUM(D376:U376)</f>
        <v>0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8"/>
        <v>15000</v>
      </c>
      <c r="AE376" s="19">
        <f t="shared" si="139"/>
        <v>2880000</v>
      </c>
      <c r="AF376" s="19">
        <f t="shared" si="140"/>
        <v>192</v>
      </c>
      <c r="AG376" s="19"/>
      <c r="AH376" s="19"/>
      <c r="AI376" s="19"/>
      <c r="AJ376" s="20">
        <f t="shared" si="141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2"/>
        <v>0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8"/>
        <v>18000</v>
      </c>
      <c r="AE377" s="19">
        <f t="shared" si="139"/>
        <v>2880000</v>
      </c>
      <c r="AF377" s="19">
        <f t="shared" si="140"/>
        <v>160</v>
      </c>
      <c r="AG377" s="19"/>
      <c r="AH377" s="19"/>
      <c r="AI377" s="19"/>
      <c r="AJ377" s="20">
        <f t="shared" si="141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2"/>
        <v>0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8"/>
        <v>21000</v>
      </c>
      <c r="AE378" s="19">
        <f t="shared" si="139"/>
        <v>2880000</v>
      </c>
      <c r="AF378" s="24">
        <f t="shared" si="140"/>
        <v>137.14285714285714</v>
      </c>
      <c r="AG378" s="19"/>
      <c r="AH378" s="19"/>
      <c r="AI378" s="19"/>
      <c r="AJ378" s="20">
        <f t="shared" si="141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2"/>
        <v>0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8"/>
        <v>24000</v>
      </c>
      <c r="AE379" s="19">
        <f t="shared" si="139"/>
        <v>2880000</v>
      </c>
      <c r="AF379" s="19">
        <f t="shared" si="140"/>
        <v>120</v>
      </c>
      <c r="AG379" s="19"/>
      <c r="AH379" s="19"/>
      <c r="AI379" s="19"/>
      <c r="AJ379" s="20">
        <f t="shared" si="141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2"/>
        <v>0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2"/>
        <v>0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2"/>
        <v>0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3">SUM(D375:D382)</f>
        <v>0</v>
      </c>
      <c r="E383" s="29">
        <f t="shared" si="143"/>
        <v>0</v>
      </c>
      <c r="F383" s="29">
        <f t="shared" si="143"/>
        <v>0</v>
      </c>
      <c r="G383" s="29">
        <f t="shared" si="143"/>
        <v>0</v>
      </c>
      <c r="H383" s="29">
        <f t="shared" si="143"/>
        <v>0</v>
      </c>
      <c r="I383" s="29">
        <f t="shared" si="143"/>
        <v>0</v>
      </c>
      <c r="J383" s="29">
        <f t="shared" si="143"/>
        <v>0</v>
      </c>
      <c r="K383" s="29">
        <f t="shared" si="143"/>
        <v>0</v>
      </c>
      <c r="L383" s="29">
        <f t="shared" si="143"/>
        <v>0</v>
      </c>
      <c r="M383" s="29">
        <f t="shared" si="143"/>
        <v>0</v>
      </c>
      <c r="N383" s="29">
        <f t="shared" si="143"/>
        <v>0</v>
      </c>
      <c r="O383" s="29">
        <f t="shared" si="143"/>
        <v>0</v>
      </c>
      <c r="P383" s="29">
        <f t="shared" si="143"/>
        <v>0</v>
      </c>
      <c r="Q383" s="29">
        <f t="shared" si="143"/>
        <v>0</v>
      </c>
      <c r="R383" s="29">
        <f t="shared" si="143"/>
        <v>0</v>
      </c>
      <c r="S383" s="29">
        <f t="shared" si="143"/>
        <v>0</v>
      </c>
      <c r="T383" s="29">
        <f t="shared" si="143"/>
        <v>0</v>
      </c>
      <c r="U383" s="29">
        <f t="shared" si="143"/>
        <v>0</v>
      </c>
      <c r="V383" s="30">
        <f t="shared" si="143"/>
        <v>0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110" t="s">
        <v>202</v>
      </c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1"/>
      <c r="X387" s="97" t="s">
        <v>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45894</v>
      </c>
      <c r="AJ387" s="101"/>
    </row>
    <row r="388" spans="1:44" ht="21" customHeight="1" x14ac:dyDescent="0.25">
      <c r="A388" s="4">
        <v>45894</v>
      </c>
      <c r="B388" s="3"/>
      <c r="C388" s="93"/>
      <c r="D388" s="102" t="s">
        <v>204</v>
      </c>
      <c r="E388" s="102"/>
      <c r="F388" s="102"/>
      <c r="G388" s="102" t="s">
        <v>137</v>
      </c>
      <c r="H388" s="102"/>
      <c r="I388" s="102"/>
      <c r="J388" s="102" t="s">
        <v>205</v>
      </c>
      <c r="K388" s="102"/>
      <c r="L388" s="102"/>
      <c r="M388" s="102" t="s">
        <v>172</v>
      </c>
      <c r="N388" s="102"/>
      <c r="O388" s="102"/>
      <c r="P388" s="102" t="s">
        <v>206</v>
      </c>
      <c r="Q388" s="102"/>
      <c r="R388" s="102"/>
      <c r="S388" s="102" t="s">
        <v>207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4">Y390*AA390*AC390</f>
        <v>9000</v>
      </c>
      <c r="AE390" s="19">
        <f t="shared" ref="AE390:AE395" si="145">400*120*60</f>
        <v>2880000</v>
      </c>
      <c r="AF390" s="19">
        <f t="shared" ref="AF390:AF395" si="146">AE390/AD390</f>
        <v>320</v>
      </c>
      <c r="AG390" s="19"/>
      <c r="AH390" s="19"/>
      <c r="AI390" s="19"/>
      <c r="AJ390" s="20">
        <f t="shared" ref="AJ390:AJ395" si="147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0</v>
      </c>
      <c r="X391" s="15" t="s">
        <v>23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4"/>
        <v>12000</v>
      </c>
      <c r="AE391" s="19">
        <f t="shared" si="145"/>
        <v>2880000</v>
      </c>
      <c r="AF391" s="19">
        <f t="shared" si="146"/>
        <v>240</v>
      </c>
      <c r="AG391" s="19"/>
      <c r="AH391" s="19"/>
      <c r="AI391" s="19"/>
      <c r="AJ391" s="20">
        <f t="shared" si="147"/>
        <v>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8">SUM(D392:U392)</f>
        <v>0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4"/>
        <v>15000</v>
      </c>
      <c r="AE392" s="19">
        <f t="shared" si="145"/>
        <v>2880000</v>
      </c>
      <c r="AF392" s="19">
        <f t="shared" si="146"/>
        <v>192</v>
      </c>
      <c r="AG392" s="19"/>
      <c r="AH392" s="19"/>
      <c r="AI392" s="19"/>
      <c r="AJ392" s="20">
        <f t="shared" si="147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8"/>
        <v>0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4"/>
        <v>18000</v>
      </c>
      <c r="AE393" s="19">
        <f t="shared" si="145"/>
        <v>2880000</v>
      </c>
      <c r="AF393" s="19">
        <f t="shared" si="146"/>
        <v>160</v>
      </c>
      <c r="AG393" s="19"/>
      <c r="AH393" s="19"/>
      <c r="AI393" s="19"/>
      <c r="AJ393" s="20">
        <f t="shared" si="147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8"/>
        <v>0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4"/>
        <v>21000</v>
      </c>
      <c r="AE394" s="19">
        <f t="shared" si="145"/>
        <v>2880000</v>
      </c>
      <c r="AF394" s="24">
        <f t="shared" si="146"/>
        <v>137.14285714285714</v>
      </c>
      <c r="AG394" s="19"/>
      <c r="AH394" s="19"/>
      <c r="AI394" s="19"/>
      <c r="AJ394" s="20">
        <f t="shared" si="147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8"/>
        <v>0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4"/>
        <v>24000</v>
      </c>
      <c r="AE395" s="19">
        <f t="shared" si="145"/>
        <v>2880000</v>
      </c>
      <c r="AF395" s="19">
        <f t="shared" si="146"/>
        <v>120</v>
      </c>
      <c r="AG395" s="19"/>
      <c r="AH395" s="19"/>
      <c r="AI395" s="19"/>
      <c r="AJ395" s="20">
        <f t="shared" si="147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8"/>
        <v>0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8"/>
        <v>0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8"/>
        <v>0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9">SUM(D391:D398)</f>
        <v>0</v>
      </c>
      <c r="E399" s="29">
        <f t="shared" si="149"/>
        <v>0</v>
      </c>
      <c r="F399" s="29">
        <f t="shared" si="149"/>
        <v>0</v>
      </c>
      <c r="G399" s="29">
        <f t="shared" si="149"/>
        <v>0</v>
      </c>
      <c r="H399" s="29">
        <f t="shared" si="149"/>
        <v>0</v>
      </c>
      <c r="I399" s="29">
        <f t="shared" si="149"/>
        <v>0</v>
      </c>
      <c r="J399" s="29">
        <f t="shared" si="149"/>
        <v>0</v>
      </c>
      <c r="K399" s="29">
        <f t="shared" si="149"/>
        <v>0</v>
      </c>
      <c r="L399" s="29">
        <f t="shared" si="149"/>
        <v>0</v>
      </c>
      <c r="M399" s="29">
        <f t="shared" si="149"/>
        <v>0</v>
      </c>
      <c r="N399" s="29">
        <f t="shared" si="149"/>
        <v>0</v>
      </c>
      <c r="O399" s="29">
        <f t="shared" si="149"/>
        <v>0</v>
      </c>
      <c r="P399" s="29">
        <f t="shared" si="149"/>
        <v>0</v>
      </c>
      <c r="Q399" s="29">
        <f t="shared" si="149"/>
        <v>0</v>
      </c>
      <c r="R399" s="29">
        <f t="shared" si="149"/>
        <v>0</v>
      </c>
      <c r="S399" s="29">
        <f t="shared" si="149"/>
        <v>0</v>
      </c>
      <c r="T399" s="29">
        <f t="shared" si="149"/>
        <v>0</v>
      </c>
      <c r="U399" s="29">
        <f t="shared" si="149"/>
        <v>0</v>
      </c>
      <c r="V399" s="30">
        <f t="shared" si="149"/>
        <v>0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110" t="s">
        <v>2</v>
      </c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1"/>
      <c r="X403" s="97" t="s">
        <v>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45895</v>
      </c>
      <c r="AJ403" s="101"/>
    </row>
    <row r="404" spans="1:44" ht="21" customHeight="1" x14ac:dyDescent="0.25">
      <c r="A404" s="4">
        <v>45895</v>
      </c>
      <c r="B404" s="3"/>
      <c r="C404" s="93"/>
      <c r="D404" s="102" t="s">
        <v>211</v>
      </c>
      <c r="E404" s="102"/>
      <c r="F404" s="102"/>
      <c r="G404" s="102" t="s">
        <v>144</v>
      </c>
      <c r="H404" s="102"/>
      <c r="I404" s="102"/>
      <c r="J404" s="102" t="s">
        <v>212</v>
      </c>
      <c r="K404" s="102"/>
      <c r="L404" s="102"/>
      <c r="M404" s="102" t="s">
        <v>179</v>
      </c>
      <c r="N404" s="102"/>
      <c r="O404" s="102"/>
      <c r="P404" s="102" t="s">
        <v>213</v>
      </c>
      <c r="Q404" s="102"/>
      <c r="R404" s="102"/>
      <c r="S404" s="102" t="s">
        <v>214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50">Y406*AA406*AC406</f>
        <v>9000</v>
      </c>
      <c r="AE406" s="19">
        <f t="shared" ref="AE406:AE427" si="151">400*120*60</f>
        <v>2880000</v>
      </c>
      <c r="AF406" s="19">
        <f t="shared" ref="AF406:AF411" si="152">AE406/AD406</f>
        <v>320</v>
      </c>
      <c r="AG406" s="19"/>
      <c r="AH406" s="19"/>
      <c r="AI406" s="19"/>
      <c r="AJ406" s="20">
        <f t="shared" ref="AJ406:AJ411" si="153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>
        <v>97</v>
      </c>
      <c r="H407" s="22">
        <v>102</v>
      </c>
      <c r="I407" s="22">
        <v>108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307</v>
      </c>
      <c r="X407" s="15" t="s">
        <v>23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50"/>
        <v>12000</v>
      </c>
      <c r="AE407" s="19">
        <f t="shared" si="151"/>
        <v>2880000</v>
      </c>
      <c r="AF407" s="19">
        <f t="shared" si="152"/>
        <v>240</v>
      </c>
      <c r="AG407" s="19">
        <v>52</v>
      </c>
      <c r="AH407" s="19">
        <v>58</v>
      </c>
      <c r="AI407" s="19">
        <v>60</v>
      </c>
      <c r="AJ407" s="20">
        <f t="shared" si="153"/>
        <v>40800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>
        <v>81</v>
      </c>
      <c r="H408" s="22">
        <v>85</v>
      </c>
      <c r="I408" s="22">
        <v>73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4">SUM(D408:U408)</f>
        <v>239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50"/>
        <v>15000</v>
      </c>
      <c r="AE408" s="19">
        <f t="shared" si="151"/>
        <v>2880000</v>
      </c>
      <c r="AF408" s="19">
        <f t="shared" si="152"/>
        <v>192</v>
      </c>
      <c r="AG408" s="19"/>
      <c r="AH408" s="19"/>
      <c r="AI408" s="19"/>
      <c r="AJ408" s="20">
        <f t="shared" si="153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>
        <v>54</v>
      </c>
      <c r="H409" s="22">
        <v>72</v>
      </c>
      <c r="I409" s="22">
        <v>97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4"/>
        <v>223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50"/>
        <v>18000</v>
      </c>
      <c r="AE409" s="19">
        <f t="shared" si="151"/>
        <v>2880000</v>
      </c>
      <c r="AF409" s="19">
        <f t="shared" si="152"/>
        <v>160</v>
      </c>
      <c r="AG409" s="19"/>
      <c r="AH409" s="19"/>
      <c r="AI409" s="19"/>
      <c r="AJ409" s="20">
        <f t="shared" si="153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>
        <v>39</v>
      </c>
      <c r="H410" s="22">
        <v>38</v>
      </c>
      <c r="I410" s="22">
        <v>26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4"/>
        <v>103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50"/>
        <v>21000</v>
      </c>
      <c r="AE410" s="19">
        <f t="shared" si="151"/>
        <v>2880000</v>
      </c>
      <c r="AF410" s="24">
        <f t="shared" si="152"/>
        <v>137.14285714285714</v>
      </c>
      <c r="AG410" s="19"/>
      <c r="AH410" s="19"/>
      <c r="AI410" s="19"/>
      <c r="AJ410" s="20">
        <f t="shared" si="153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>
        <v>30</v>
      </c>
      <c r="H411" s="22">
        <v>29</v>
      </c>
      <c r="I411" s="22">
        <v>21</v>
      </c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4"/>
        <v>80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50"/>
        <v>24000</v>
      </c>
      <c r="AE411" s="19">
        <f t="shared" si="151"/>
        <v>2880000</v>
      </c>
      <c r="AF411" s="19">
        <f t="shared" si="152"/>
        <v>120</v>
      </c>
      <c r="AG411" s="19"/>
      <c r="AH411" s="19"/>
      <c r="AI411" s="19"/>
      <c r="AJ411" s="20">
        <f t="shared" si="153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>
        <v>17</v>
      </c>
      <c r="H412" s="22">
        <v>10</v>
      </c>
      <c r="I412" s="22">
        <v>18</v>
      </c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4"/>
        <v>45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40800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>
        <v>42</v>
      </c>
      <c r="H413" s="22">
        <v>64</v>
      </c>
      <c r="I413" s="22">
        <v>41</v>
      </c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4"/>
        <v>147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>
        <v>54</v>
      </c>
      <c r="H414" s="22">
        <v>41</v>
      </c>
      <c r="I414" s="22">
        <v>60</v>
      </c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4"/>
        <v>155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5">SUM(D407:D414)</f>
        <v>0</v>
      </c>
      <c r="E415" s="29">
        <f t="shared" si="155"/>
        <v>0</v>
      </c>
      <c r="F415" s="29">
        <f t="shared" si="155"/>
        <v>0</v>
      </c>
      <c r="G415" s="29">
        <f t="shared" si="155"/>
        <v>414</v>
      </c>
      <c r="H415" s="29">
        <f t="shared" si="155"/>
        <v>441</v>
      </c>
      <c r="I415" s="29">
        <f t="shared" si="155"/>
        <v>444</v>
      </c>
      <c r="J415" s="29">
        <f t="shared" si="155"/>
        <v>0</v>
      </c>
      <c r="K415" s="29">
        <f t="shared" si="155"/>
        <v>0</v>
      </c>
      <c r="L415" s="29">
        <f t="shared" si="155"/>
        <v>0</v>
      </c>
      <c r="M415" s="29">
        <f t="shared" si="155"/>
        <v>0</v>
      </c>
      <c r="N415" s="29">
        <f t="shared" si="155"/>
        <v>0</v>
      </c>
      <c r="O415" s="29">
        <f t="shared" si="155"/>
        <v>0</v>
      </c>
      <c r="P415" s="29">
        <f t="shared" si="155"/>
        <v>0</v>
      </c>
      <c r="Q415" s="29">
        <f t="shared" si="155"/>
        <v>0</v>
      </c>
      <c r="R415" s="29">
        <f t="shared" si="155"/>
        <v>0</v>
      </c>
      <c r="S415" s="29">
        <f t="shared" si="155"/>
        <v>0</v>
      </c>
      <c r="T415" s="29">
        <f t="shared" si="155"/>
        <v>0</v>
      </c>
      <c r="U415" s="29">
        <f t="shared" si="155"/>
        <v>0</v>
      </c>
      <c r="V415" s="30">
        <f t="shared" si="155"/>
        <v>1299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110" t="s">
        <v>2</v>
      </c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1"/>
      <c r="X419" s="97" t="s">
        <v>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45896</v>
      </c>
      <c r="AJ419" s="101"/>
    </row>
    <row r="420" spans="1:44" ht="21" customHeight="1" x14ac:dyDescent="0.25">
      <c r="A420" s="4">
        <v>45896</v>
      </c>
      <c r="B420" s="3"/>
      <c r="C420" s="93"/>
      <c r="D420" s="102" t="s">
        <v>218</v>
      </c>
      <c r="E420" s="102"/>
      <c r="F420" s="102"/>
      <c r="G420" s="102" t="s">
        <v>151</v>
      </c>
      <c r="H420" s="102"/>
      <c r="I420" s="102"/>
      <c r="J420" s="102" t="s">
        <v>219</v>
      </c>
      <c r="K420" s="102"/>
      <c r="L420" s="102"/>
      <c r="M420" s="102" t="s">
        <v>186</v>
      </c>
      <c r="N420" s="102"/>
      <c r="O420" s="102"/>
      <c r="P420" s="102" t="s">
        <v>220</v>
      </c>
      <c r="Q420" s="102"/>
      <c r="R420" s="102"/>
      <c r="S420" s="102" t="s">
        <v>221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6">Y422*AA422*AC422</f>
        <v>9000</v>
      </c>
      <c r="AE422" s="19">
        <f>400*120*60</f>
        <v>2880000</v>
      </c>
      <c r="AF422" s="19">
        <f t="shared" ref="AF422:AF427" si="157">AE422/AD422</f>
        <v>320</v>
      </c>
      <c r="AG422" s="19"/>
      <c r="AH422" s="19"/>
      <c r="AI422" s="19"/>
      <c r="AJ422" s="20">
        <f t="shared" ref="AJ422:AJ427" si="158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108</v>
      </c>
      <c r="H423" s="22">
        <v>99</v>
      </c>
      <c r="I423" s="22">
        <v>100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307</v>
      </c>
      <c r="X423" s="15" t="s">
        <v>23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6"/>
        <v>12000</v>
      </c>
      <c r="AE423" s="19">
        <f t="shared" si="151"/>
        <v>2880000</v>
      </c>
      <c r="AF423" s="19">
        <f t="shared" si="157"/>
        <v>240</v>
      </c>
      <c r="AG423" s="19">
        <v>56</v>
      </c>
      <c r="AH423" s="19">
        <v>55</v>
      </c>
      <c r="AI423" s="19">
        <v>51</v>
      </c>
      <c r="AJ423" s="20">
        <f t="shared" si="158"/>
        <v>38880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97</v>
      </c>
      <c r="H424" s="22">
        <v>94</v>
      </c>
      <c r="I424" s="22">
        <v>87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59">SUM(D424:U424)</f>
        <v>278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6"/>
        <v>15000</v>
      </c>
      <c r="AE424" s="19">
        <f t="shared" si="151"/>
        <v>2880000</v>
      </c>
      <c r="AF424" s="19">
        <f t="shared" si="157"/>
        <v>192</v>
      </c>
      <c r="AG424" s="19"/>
      <c r="AH424" s="19"/>
      <c r="AI424" s="19"/>
      <c r="AJ424" s="20">
        <f t="shared" si="158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53</v>
      </c>
      <c r="H425" s="22">
        <v>79</v>
      </c>
      <c r="I425" s="22">
        <v>88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59"/>
        <v>220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6"/>
        <v>18000</v>
      </c>
      <c r="AE425" s="19">
        <f t="shared" si="151"/>
        <v>2880000</v>
      </c>
      <c r="AF425" s="19">
        <f t="shared" si="157"/>
        <v>160</v>
      </c>
      <c r="AG425" s="19"/>
      <c r="AH425" s="19"/>
      <c r="AI425" s="19"/>
      <c r="AJ425" s="20">
        <f t="shared" si="158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20</v>
      </c>
      <c r="H426" s="22">
        <v>19</v>
      </c>
      <c r="I426" s="22">
        <v>27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59"/>
        <v>66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6"/>
        <v>21000</v>
      </c>
      <c r="AE426" s="19">
        <f t="shared" si="151"/>
        <v>2880000</v>
      </c>
      <c r="AF426" s="24">
        <f t="shared" si="157"/>
        <v>137.14285714285714</v>
      </c>
      <c r="AG426" s="19"/>
      <c r="AH426" s="19"/>
      <c r="AI426" s="19"/>
      <c r="AJ426" s="20">
        <f t="shared" si="158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17</v>
      </c>
      <c r="H427" s="22">
        <v>18</v>
      </c>
      <c r="I427" s="22">
        <v>11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59"/>
        <v>46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6"/>
        <v>24000</v>
      </c>
      <c r="AE427" s="19">
        <f t="shared" si="151"/>
        <v>2880000</v>
      </c>
      <c r="AF427" s="19">
        <f t="shared" si="157"/>
        <v>120</v>
      </c>
      <c r="AG427" s="19"/>
      <c r="AH427" s="19"/>
      <c r="AI427" s="19"/>
      <c r="AJ427" s="20">
        <f t="shared" si="158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20</v>
      </c>
      <c r="H428" s="22">
        <v>11</v>
      </c>
      <c r="I428" s="22">
        <v>14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59"/>
        <v>45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38880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64</v>
      </c>
      <c r="H429" s="22">
        <v>40</v>
      </c>
      <c r="I429" s="22">
        <v>72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59"/>
        <v>176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39</v>
      </c>
      <c r="H430" s="22">
        <v>30</v>
      </c>
      <c r="I430" s="22">
        <v>60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59"/>
        <v>129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0">SUM(D423:D430)</f>
        <v>0</v>
      </c>
      <c r="E431" s="29">
        <f t="shared" si="160"/>
        <v>0</v>
      </c>
      <c r="F431" s="29">
        <f t="shared" si="160"/>
        <v>0</v>
      </c>
      <c r="G431" s="29">
        <f t="shared" si="160"/>
        <v>418</v>
      </c>
      <c r="H431" s="29">
        <f t="shared" si="160"/>
        <v>390</v>
      </c>
      <c r="I431" s="29">
        <f t="shared" si="160"/>
        <v>459</v>
      </c>
      <c r="J431" s="29">
        <f t="shared" si="160"/>
        <v>0</v>
      </c>
      <c r="K431" s="29">
        <f t="shared" si="160"/>
        <v>0</v>
      </c>
      <c r="L431" s="29">
        <f t="shared" si="160"/>
        <v>0</v>
      </c>
      <c r="M431" s="29">
        <f t="shared" si="160"/>
        <v>0</v>
      </c>
      <c r="N431" s="29">
        <f t="shared" si="160"/>
        <v>0</v>
      </c>
      <c r="O431" s="29">
        <f t="shared" si="160"/>
        <v>0</v>
      </c>
      <c r="P431" s="29">
        <f t="shared" si="160"/>
        <v>0</v>
      </c>
      <c r="Q431" s="29">
        <f t="shared" si="160"/>
        <v>0</v>
      </c>
      <c r="R431" s="29">
        <f t="shared" si="160"/>
        <v>0</v>
      </c>
      <c r="S431" s="29">
        <f t="shared" si="160"/>
        <v>0</v>
      </c>
      <c r="T431" s="29">
        <f t="shared" si="160"/>
        <v>0</v>
      </c>
      <c r="U431" s="29">
        <f t="shared" si="160"/>
        <v>0</v>
      </c>
      <c r="V431" s="30">
        <f t="shared" si="160"/>
        <v>1267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110" t="s">
        <v>2</v>
      </c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1"/>
      <c r="X435" s="97" t="s">
        <v>3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45897</v>
      </c>
      <c r="AJ435" s="101"/>
    </row>
    <row r="436" spans="1:44" ht="21" customHeight="1" x14ac:dyDescent="0.25">
      <c r="A436" s="4">
        <v>45897</v>
      </c>
      <c r="B436" s="3"/>
      <c r="C436" s="93"/>
      <c r="D436" s="102" t="s">
        <v>4</v>
      </c>
      <c r="E436" s="102"/>
      <c r="F436" s="102"/>
      <c r="G436" s="102" t="s">
        <v>5</v>
      </c>
      <c r="H436" s="102"/>
      <c r="I436" s="102"/>
      <c r="J436" s="102" t="s">
        <v>6</v>
      </c>
      <c r="K436" s="102"/>
      <c r="L436" s="102"/>
      <c r="M436" s="102" t="s">
        <v>7</v>
      </c>
      <c r="N436" s="102"/>
      <c r="O436" s="102"/>
      <c r="P436" s="102" t="s">
        <v>8</v>
      </c>
      <c r="Q436" s="102"/>
      <c r="R436" s="102"/>
      <c r="S436" s="102" t="s">
        <v>9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1">Y438*AA438*AC438</f>
        <v>9000</v>
      </c>
      <c r="AE438" s="19">
        <f t="shared" ref="AE438:AE443" si="162">400*120*60</f>
        <v>2880000</v>
      </c>
      <c r="AF438" s="19">
        <f t="shared" ref="AF438:AF443" si="163">AE438/AD438</f>
        <v>320</v>
      </c>
      <c r="AG438" s="19"/>
      <c r="AH438" s="19"/>
      <c r="AI438" s="19"/>
      <c r="AJ438" s="20">
        <f t="shared" ref="AJ438:AJ443" si="164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93</v>
      </c>
      <c r="H439" s="22">
        <v>95</v>
      </c>
      <c r="I439" s="22">
        <v>92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280</v>
      </c>
      <c r="X439" s="15" t="s">
        <v>23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1"/>
        <v>12000</v>
      </c>
      <c r="AE439" s="19">
        <f t="shared" si="162"/>
        <v>2880000</v>
      </c>
      <c r="AF439" s="19">
        <f t="shared" si="163"/>
        <v>240</v>
      </c>
      <c r="AG439" s="19">
        <v>60</v>
      </c>
      <c r="AH439" s="19">
        <v>57</v>
      </c>
      <c r="AI439" s="19">
        <v>52</v>
      </c>
      <c r="AJ439" s="20">
        <f t="shared" si="164"/>
        <v>40560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78</v>
      </c>
      <c r="H440" s="22">
        <v>72</v>
      </c>
      <c r="I440" s="22">
        <v>76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5">SUM(D440:U440)</f>
        <v>226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1"/>
        <v>15000</v>
      </c>
      <c r="AE440" s="19">
        <f t="shared" si="162"/>
        <v>2880000</v>
      </c>
      <c r="AF440" s="19">
        <f t="shared" si="163"/>
        <v>192</v>
      </c>
      <c r="AG440" s="19"/>
      <c r="AH440" s="19"/>
      <c r="AI440" s="19"/>
      <c r="AJ440" s="20">
        <f t="shared" si="164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75</v>
      </c>
      <c r="H441" s="22">
        <v>85</v>
      </c>
      <c r="I441" s="22">
        <v>91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5"/>
        <v>251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1"/>
        <v>18000</v>
      </c>
      <c r="AE441" s="19">
        <f t="shared" si="162"/>
        <v>2880000</v>
      </c>
      <c r="AF441" s="19">
        <f t="shared" si="163"/>
        <v>160</v>
      </c>
      <c r="AG441" s="19"/>
      <c r="AH441" s="19"/>
      <c r="AI441" s="19"/>
      <c r="AJ441" s="20">
        <f t="shared" si="164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12</v>
      </c>
      <c r="H442" s="22">
        <v>18</v>
      </c>
      <c r="I442" s="22">
        <v>36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5"/>
        <v>66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1"/>
        <v>21000</v>
      </c>
      <c r="AE442" s="19">
        <f t="shared" si="162"/>
        <v>2880000</v>
      </c>
      <c r="AF442" s="24">
        <f t="shared" si="163"/>
        <v>137.14285714285714</v>
      </c>
      <c r="AG442" s="19"/>
      <c r="AH442" s="19"/>
      <c r="AI442" s="19"/>
      <c r="AJ442" s="20">
        <f t="shared" si="164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22</v>
      </c>
      <c r="H443" s="22">
        <v>6</v>
      </c>
      <c r="I443" s="22">
        <v>5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5"/>
        <v>33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1"/>
        <v>24000</v>
      </c>
      <c r="AE443" s="19">
        <f t="shared" si="162"/>
        <v>2880000</v>
      </c>
      <c r="AF443" s="19">
        <f t="shared" si="163"/>
        <v>120</v>
      </c>
      <c r="AG443" s="19"/>
      <c r="AH443" s="19"/>
      <c r="AI443" s="19"/>
      <c r="AJ443" s="20">
        <f t="shared" si="164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9</v>
      </c>
      <c r="H444" s="22">
        <v>9</v>
      </c>
      <c r="I444" s="22">
        <v>10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5"/>
        <v>28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40560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70</v>
      </c>
      <c r="H445" s="22">
        <v>45</v>
      </c>
      <c r="I445" s="22">
        <v>45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5"/>
        <v>160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39</v>
      </c>
      <c r="H446" s="22">
        <v>40</v>
      </c>
      <c r="I446" s="22">
        <v>49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5"/>
        <v>128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6">SUM(D439:D446)</f>
        <v>0</v>
      </c>
      <c r="E447" s="29">
        <f t="shared" si="166"/>
        <v>0</v>
      </c>
      <c r="F447" s="29">
        <f t="shared" si="166"/>
        <v>0</v>
      </c>
      <c r="G447" s="29">
        <f t="shared" si="166"/>
        <v>398</v>
      </c>
      <c r="H447" s="29">
        <f t="shared" si="166"/>
        <v>370</v>
      </c>
      <c r="I447" s="29">
        <f t="shared" si="166"/>
        <v>404</v>
      </c>
      <c r="J447" s="29">
        <f t="shared" si="166"/>
        <v>0</v>
      </c>
      <c r="K447" s="29">
        <f t="shared" si="166"/>
        <v>0</v>
      </c>
      <c r="L447" s="29">
        <f t="shared" si="166"/>
        <v>0</v>
      </c>
      <c r="M447" s="29">
        <f t="shared" si="166"/>
        <v>0</v>
      </c>
      <c r="N447" s="29">
        <f t="shared" si="166"/>
        <v>0</v>
      </c>
      <c r="O447" s="29">
        <f t="shared" si="166"/>
        <v>0</v>
      </c>
      <c r="P447" s="29">
        <f t="shared" si="166"/>
        <v>0</v>
      </c>
      <c r="Q447" s="29">
        <f t="shared" si="166"/>
        <v>0</v>
      </c>
      <c r="R447" s="29">
        <f t="shared" si="166"/>
        <v>0</v>
      </c>
      <c r="S447" s="29">
        <f t="shared" si="166"/>
        <v>0</v>
      </c>
      <c r="T447" s="29">
        <f t="shared" si="166"/>
        <v>0</v>
      </c>
      <c r="U447" s="29">
        <f t="shared" si="166"/>
        <v>0</v>
      </c>
      <c r="V447" s="30">
        <f t="shared" si="166"/>
        <v>1172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110" t="s">
        <v>2</v>
      </c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1"/>
      <c r="X451" s="97" t="s">
        <v>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45898</v>
      </c>
      <c r="AJ451" s="101"/>
    </row>
    <row r="452" spans="1:44" ht="21" customHeight="1" x14ac:dyDescent="0.25">
      <c r="A452" s="4">
        <v>45898</v>
      </c>
      <c r="B452" s="3"/>
      <c r="C452" s="93"/>
      <c r="D452" s="102" t="s">
        <v>4</v>
      </c>
      <c r="E452" s="102"/>
      <c r="F452" s="102"/>
      <c r="G452" s="102" t="s">
        <v>5</v>
      </c>
      <c r="H452" s="102"/>
      <c r="I452" s="102"/>
      <c r="J452" s="102" t="s">
        <v>6</v>
      </c>
      <c r="K452" s="102"/>
      <c r="L452" s="102"/>
      <c r="M452" s="102" t="s">
        <v>7</v>
      </c>
      <c r="N452" s="102"/>
      <c r="O452" s="102"/>
      <c r="P452" s="102" t="s">
        <v>8</v>
      </c>
      <c r="Q452" s="102"/>
      <c r="R452" s="102"/>
      <c r="S452" s="102" t="s">
        <v>9</v>
      </c>
      <c r="T452" s="102"/>
      <c r="U452" s="102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7">Y454*AA454*AC454</f>
        <v>9000</v>
      </c>
      <c r="AE454" s="19">
        <f t="shared" ref="AE454:AE459" si="168">400*120*60</f>
        <v>2880000</v>
      </c>
      <c r="AF454" s="19">
        <f t="shared" ref="AF454:AF459" si="169">AE454/AD454</f>
        <v>320</v>
      </c>
      <c r="AG454" s="19"/>
      <c r="AH454" s="19"/>
      <c r="AI454" s="19"/>
      <c r="AJ454" s="20">
        <f t="shared" ref="AJ454:AJ459" si="170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92</v>
      </c>
      <c r="H455" s="22">
        <v>106</v>
      </c>
      <c r="I455" s="22">
        <v>96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294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7"/>
        <v>12000</v>
      </c>
      <c r="AE455" s="19">
        <f t="shared" si="168"/>
        <v>2880000</v>
      </c>
      <c r="AF455" s="19">
        <f t="shared" si="169"/>
        <v>240</v>
      </c>
      <c r="AG455" s="19">
        <v>59</v>
      </c>
      <c r="AH455" s="19">
        <v>51</v>
      </c>
      <c r="AI455" s="19">
        <v>51</v>
      </c>
      <c r="AJ455" s="20">
        <f t="shared" si="170"/>
        <v>38640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75</v>
      </c>
      <c r="H456" s="22">
        <v>97</v>
      </c>
      <c r="I456" s="22">
        <v>88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1">SUM(D456:U456)</f>
        <v>260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7"/>
        <v>15000</v>
      </c>
      <c r="AE456" s="19">
        <f t="shared" si="168"/>
        <v>2880000</v>
      </c>
      <c r="AF456" s="19">
        <f t="shared" si="169"/>
        <v>192</v>
      </c>
      <c r="AG456" s="19"/>
      <c r="AH456" s="19"/>
      <c r="AI456" s="19"/>
      <c r="AJ456" s="20">
        <f t="shared" si="170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56</v>
      </c>
      <c r="H457" s="22">
        <v>70</v>
      </c>
      <c r="I457" s="22">
        <v>68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1"/>
        <v>194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7"/>
        <v>18000</v>
      </c>
      <c r="AE457" s="19">
        <f t="shared" si="168"/>
        <v>2880000</v>
      </c>
      <c r="AF457" s="19">
        <f t="shared" si="169"/>
        <v>160</v>
      </c>
      <c r="AG457" s="19"/>
      <c r="AH457" s="19"/>
      <c r="AI457" s="19"/>
      <c r="AJ457" s="20">
        <f t="shared" si="170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14</v>
      </c>
      <c r="H458" s="22">
        <v>21</v>
      </c>
      <c r="I458" s="22">
        <v>25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1"/>
        <v>60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7"/>
        <v>21000</v>
      </c>
      <c r="AE458" s="19">
        <f t="shared" si="168"/>
        <v>2880000</v>
      </c>
      <c r="AF458" s="24">
        <f t="shared" si="169"/>
        <v>137.14285714285714</v>
      </c>
      <c r="AG458" s="19"/>
      <c r="AH458" s="19"/>
      <c r="AI458" s="19"/>
      <c r="AJ458" s="20">
        <f t="shared" si="170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25</v>
      </c>
      <c r="H459" s="22">
        <v>30</v>
      </c>
      <c r="I459" s="22">
        <v>24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1"/>
        <v>79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7"/>
        <v>24000</v>
      </c>
      <c r="AE459" s="19">
        <f t="shared" si="168"/>
        <v>2880000</v>
      </c>
      <c r="AF459" s="19">
        <f t="shared" si="169"/>
        <v>120</v>
      </c>
      <c r="AG459" s="19"/>
      <c r="AH459" s="19"/>
      <c r="AI459" s="19"/>
      <c r="AJ459" s="20">
        <f t="shared" si="170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17</v>
      </c>
      <c r="H460" s="22">
        <v>20</v>
      </c>
      <c r="I460" s="22">
        <v>14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1"/>
        <v>51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38640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71</v>
      </c>
      <c r="H461" s="22">
        <v>43</v>
      </c>
      <c r="I461" s="22">
        <v>74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1"/>
        <v>188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41</v>
      </c>
      <c r="H462" s="22">
        <v>39</v>
      </c>
      <c r="I462" s="22">
        <v>31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1"/>
        <v>111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2">SUM(D455:D462)</f>
        <v>0</v>
      </c>
      <c r="E463" s="29">
        <f t="shared" si="172"/>
        <v>0</v>
      </c>
      <c r="F463" s="29">
        <f t="shared" si="172"/>
        <v>0</v>
      </c>
      <c r="G463" s="29">
        <f t="shared" si="172"/>
        <v>391</v>
      </c>
      <c r="H463" s="29">
        <f t="shared" si="172"/>
        <v>426</v>
      </c>
      <c r="I463" s="29">
        <f t="shared" si="172"/>
        <v>420</v>
      </c>
      <c r="J463" s="29">
        <f t="shared" si="172"/>
        <v>0</v>
      </c>
      <c r="K463" s="29">
        <f t="shared" si="172"/>
        <v>0</v>
      </c>
      <c r="L463" s="29">
        <f t="shared" si="172"/>
        <v>0</v>
      </c>
      <c r="M463" s="29">
        <f t="shared" si="172"/>
        <v>0</v>
      </c>
      <c r="N463" s="29">
        <f t="shared" si="172"/>
        <v>0</v>
      </c>
      <c r="O463" s="29">
        <f t="shared" si="172"/>
        <v>0</v>
      </c>
      <c r="P463" s="29">
        <f t="shared" si="172"/>
        <v>0</v>
      </c>
      <c r="Q463" s="29">
        <f t="shared" si="172"/>
        <v>0</v>
      </c>
      <c r="R463" s="29">
        <f t="shared" si="172"/>
        <v>0</v>
      </c>
      <c r="S463" s="29">
        <f t="shared" si="172"/>
        <v>0</v>
      </c>
      <c r="T463" s="29">
        <f t="shared" si="172"/>
        <v>0</v>
      </c>
      <c r="U463" s="29">
        <f t="shared" si="172"/>
        <v>0</v>
      </c>
      <c r="V463" s="30">
        <f t="shared" si="172"/>
        <v>1237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110" t="s">
        <v>2</v>
      </c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1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45899</v>
      </c>
      <c r="AJ467" s="101"/>
    </row>
    <row r="468" spans="1:44" ht="21" customHeight="1" x14ac:dyDescent="0.25">
      <c r="A468" s="4">
        <v>45899</v>
      </c>
      <c r="B468" s="3"/>
      <c r="C468" s="93"/>
      <c r="D468" s="102" t="s">
        <v>4</v>
      </c>
      <c r="E468" s="102"/>
      <c r="F468" s="102"/>
      <c r="G468" s="102" t="s">
        <v>5</v>
      </c>
      <c r="H468" s="102"/>
      <c r="I468" s="102"/>
      <c r="J468" s="102" t="s">
        <v>6</v>
      </c>
      <c r="K468" s="102"/>
      <c r="L468" s="102"/>
      <c r="M468" s="102" t="s">
        <v>7</v>
      </c>
      <c r="N468" s="102"/>
      <c r="O468" s="102"/>
      <c r="P468" s="102" t="s">
        <v>8</v>
      </c>
      <c r="Q468" s="102"/>
      <c r="R468" s="102"/>
      <c r="S468" s="102" t="s">
        <v>9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3">Y470*AA470*AC470</f>
        <v>9000</v>
      </c>
      <c r="AE470" s="19">
        <f t="shared" ref="AE470:AE475" si="174">400*120*60</f>
        <v>2880000</v>
      </c>
      <c r="AF470" s="19">
        <f t="shared" ref="AF470:AF475" si="175">AE470/AD470</f>
        <v>320</v>
      </c>
      <c r="AG470" s="19"/>
      <c r="AH470" s="19"/>
      <c r="AI470" s="19"/>
      <c r="AJ470" s="20">
        <f t="shared" ref="AJ470:AJ475" si="176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30</v>
      </c>
      <c r="H471" s="22">
        <v>43</v>
      </c>
      <c r="I471" s="22">
        <v>36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109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3"/>
        <v>12000</v>
      </c>
      <c r="AE471" s="19">
        <f t="shared" si="174"/>
        <v>2880000</v>
      </c>
      <c r="AF471" s="19">
        <f t="shared" si="175"/>
        <v>240</v>
      </c>
      <c r="AG471" s="19">
        <v>27</v>
      </c>
      <c r="AH471" s="19">
        <v>26</v>
      </c>
      <c r="AI471" s="19">
        <v>28</v>
      </c>
      <c r="AJ471" s="20">
        <f t="shared" si="176"/>
        <v>19440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58</v>
      </c>
      <c r="H472" s="22">
        <v>49</v>
      </c>
      <c r="I472" s="22">
        <v>55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7">SUM(D472:U472)</f>
        <v>162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3"/>
        <v>15000</v>
      </c>
      <c r="AE472" s="19">
        <f t="shared" si="174"/>
        <v>2880000</v>
      </c>
      <c r="AF472" s="19">
        <f t="shared" si="175"/>
        <v>192</v>
      </c>
      <c r="AG472" s="19"/>
      <c r="AH472" s="19"/>
      <c r="AI472" s="19"/>
      <c r="AJ472" s="20">
        <f t="shared" si="176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42</v>
      </c>
      <c r="H473" s="22">
        <v>36</v>
      </c>
      <c r="I473" s="22">
        <v>32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7"/>
        <v>110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3"/>
        <v>18000</v>
      </c>
      <c r="AE473" s="19">
        <f t="shared" si="174"/>
        <v>2880000</v>
      </c>
      <c r="AF473" s="19">
        <f t="shared" si="175"/>
        <v>160</v>
      </c>
      <c r="AG473" s="19"/>
      <c r="AH473" s="19"/>
      <c r="AI473" s="19"/>
      <c r="AJ473" s="20">
        <f t="shared" si="176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20</v>
      </c>
      <c r="H474" s="22">
        <v>8</v>
      </c>
      <c r="I474" s="22">
        <v>11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7"/>
        <v>39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3"/>
        <v>21000</v>
      </c>
      <c r="AE474" s="19">
        <f t="shared" si="174"/>
        <v>2880000</v>
      </c>
      <c r="AF474" s="24">
        <f t="shared" si="175"/>
        <v>137.14285714285714</v>
      </c>
      <c r="AG474" s="19"/>
      <c r="AH474" s="19"/>
      <c r="AI474" s="19"/>
      <c r="AJ474" s="20">
        <f t="shared" si="176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8</v>
      </c>
      <c r="H475" s="22">
        <v>5</v>
      </c>
      <c r="I475" s="22">
        <v>7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7"/>
        <v>20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3"/>
        <v>24000</v>
      </c>
      <c r="AE475" s="19">
        <f t="shared" si="174"/>
        <v>2880000</v>
      </c>
      <c r="AF475" s="19">
        <f t="shared" si="175"/>
        <v>120</v>
      </c>
      <c r="AG475" s="19"/>
      <c r="AH475" s="19"/>
      <c r="AI475" s="19"/>
      <c r="AJ475" s="20">
        <f t="shared" si="176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8</v>
      </c>
      <c r="H476" s="22">
        <v>8</v>
      </c>
      <c r="I476" s="22">
        <v>5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7"/>
        <v>21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19440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21</v>
      </c>
      <c r="H477" s="22">
        <v>26</v>
      </c>
      <c r="I477" s="22">
        <v>36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7"/>
        <v>83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20</v>
      </c>
      <c r="H478" s="22">
        <v>21</v>
      </c>
      <c r="I478" s="22">
        <v>18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7"/>
        <v>59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8">SUM(D471:D478)</f>
        <v>0</v>
      </c>
      <c r="E479" s="29">
        <f t="shared" si="178"/>
        <v>0</v>
      </c>
      <c r="F479" s="29">
        <f t="shared" si="178"/>
        <v>0</v>
      </c>
      <c r="G479" s="29">
        <f t="shared" si="178"/>
        <v>207</v>
      </c>
      <c r="H479" s="29">
        <f t="shared" si="178"/>
        <v>196</v>
      </c>
      <c r="I479" s="29">
        <f t="shared" si="178"/>
        <v>200</v>
      </c>
      <c r="J479" s="29">
        <f t="shared" si="178"/>
        <v>0</v>
      </c>
      <c r="K479" s="29">
        <f t="shared" si="178"/>
        <v>0</v>
      </c>
      <c r="L479" s="29">
        <f t="shared" si="178"/>
        <v>0</v>
      </c>
      <c r="M479" s="29">
        <f t="shared" si="178"/>
        <v>0</v>
      </c>
      <c r="N479" s="29">
        <f t="shared" si="178"/>
        <v>0</v>
      </c>
      <c r="O479" s="29">
        <f t="shared" si="178"/>
        <v>0</v>
      </c>
      <c r="P479" s="29">
        <f t="shared" si="178"/>
        <v>0</v>
      </c>
      <c r="Q479" s="29">
        <f t="shared" si="178"/>
        <v>0</v>
      </c>
      <c r="R479" s="29">
        <f t="shared" si="178"/>
        <v>0</v>
      </c>
      <c r="S479" s="29">
        <f t="shared" si="178"/>
        <v>0</v>
      </c>
      <c r="T479" s="29">
        <f t="shared" si="178"/>
        <v>0</v>
      </c>
      <c r="U479" s="29">
        <f t="shared" si="178"/>
        <v>0</v>
      </c>
      <c r="V479" s="30">
        <f t="shared" si="178"/>
        <v>603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1:44" s="31" customFormat="1" x14ac:dyDescent="0.25">
      <c r="S481" s="32"/>
      <c r="T481" s="32"/>
      <c r="U481" s="32"/>
      <c r="AD481" s="33"/>
    </row>
    <row r="482" spans="1:44" ht="15.75" thickBot="1" x14ac:dyDescent="0.3"/>
    <row r="483" spans="1:44" ht="17.25" customHeight="1" x14ac:dyDescent="0.25">
      <c r="A483" s="2"/>
      <c r="B483" s="3"/>
      <c r="C483" s="92" t="s">
        <v>1</v>
      </c>
      <c r="D483" s="110" t="s">
        <v>2</v>
      </c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1"/>
      <c r="X483" s="97" t="s">
        <v>3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9"/>
      <c r="AI483" s="100">
        <f>A484</f>
        <v>45900</v>
      </c>
      <c r="AJ483" s="101"/>
    </row>
    <row r="484" spans="1:44" ht="21" customHeight="1" x14ac:dyDescent="0.25">
      <c r="A484" s="4">
        <v>45900</v>
      </c>
      <c r="B484" s="3"/>
      <c r="C484" s="93"/>
      <c r="D484" s="102" t="s">
        <v>4</v>
      </c>
      <c r="E484" s="102"/>
      <c r="F484" s="102"/>
      <c r="G484" s="102" t="s">
        <v>5</v>
      </c>
      <c r="H484" s="102"/>
      <c r="I484" s="102"/>
      <c r="J484" s="102" t="s">
        <v>6</v>
      </c>
      <c r="K484" s="102"/>
      <c r="L484" s="102"/>
      <c r="M484" s="102" t="s">
        <v>7</v>
      </c>
      <c r="N484" s="102"/>
      <c r="O484" s="102"/>
      <c r="P484" s="102" t="s">
        <v>8</v>
      </c>
      <c r="Q484" s="102"/>
      <c r="R484" s="102"/>
      <c r="S484" s="102" t="s">
        <v>9</v>
      </c>
      <c r="T484" s="102"/>
      <c r="U484" s="102"/>
      <c r="V484" s="103" t="s">
        <v>10</v>
      </c>
      <c r="X484" s="104" t="s">
        <v>11</v>
      </c>
      <c r="Y484" s="105" t="s">
        <v>12</v>
      </c>
      <c r="Z484" s="105"/>
      <c r="AA484" s="105"/>
      <c r="AB484" s="105"/>
      <c r="AC484" s="105"/>
      <c r="AD484" s="6" t="s">
        <v>13</v>
      </c>
      <c r="AE484" s="7" t="s">
        <v>13</v>
      </c>
      <c r="AF484" s="7" t="s">
        <v>14</v>
      </c>
      <c r="AG484" s="105" t="s">
        <v>15</v>
      </c>
      <c r="AH484" s="105"/>
      <c r="AI484" s="105"/>
      <c r="AJ484" s="8" t="s">
        <v>10</v>
      </c>
      <c r="AL484" s="9"/>
      <c r="AM484" s="9"/>
      <c r="AN484" s="9"/>
      <c r="AO484" s="9"/>
      <c r="AP484" s="9"/>
      <c r="AQ484" s="9"/>
      <c r="AR484" s="9"/>
    </row>
    <row r="485" spans="1:44" ht="16.5" customHeight="1" thickBot="1" x14ac:dyDescent="0.3">
      <c r="A485" s="10"/>
      <c r="B485" s="3"/>
      <c r="C485" s="93"/>
      <c r="D485" s="102" t="s">
        <v>16</v>
      </c>
      <c r="E485" s="102"/>
      <c r="F485" s="102"/>
      <c r="G485" s="102" t="s">
        <v>16</v>
      </c>
      <c r="H485" s="102"/>
      <c r="I485" s="102"/>
      <c r="J485" s="102" t="s">
        <v>16</v>
      </c>
      <c r="K485" s="102"/>
      <c r="L485" s="102"/>
      <c r="M485" s="102" t="s">
        <v>16</v>
      </c>
      <c r="N485" s="102"/>
      <c r="O485" s="102"/>
      <c r="P485" s="102" t="s">
        <v>16</v>
      </c>
      <c r="Q485" s="102"/>
      <c r="R485" s="102"/>
      <c r="S485" s="102" t="s">
        <v>16</v>
      </c>
      <c r="T485" s="102"/>
      <c r="U485" s="102"/>
      <c r="V485" s="103"/>
      <c r="X485" s="104"/>
      <c r="Y485" s="106"/>
      <c r="Z485" s="106"/>
      <c r="AA485" s="106"/>
      <c r="AB485" s="106"/>
      <c r="AC485" s="106"/>
      <c r="AD485" s="6" t="s">
        <v>17</v>
      </c>
      <c r="AE485" s="7" t="s">
        <v>18</v>
      </c>
      <c r="AF485" s="7" t="s">
        <v>19</v>
      </c>
      <c r="AG485" s="6">
        <v>1</v>
      </c>
      <c r="AH485" s="6">
        <v>2</v>
      </c>
      <c r="AI485" s="6">
        <v>3</v>
      </c>
      <c r="AJ485" s="8" t="s">
        <v>20</v>
      </c>
      <c r="AL485" s="9"/>
      <c r="AM485" s="11">
        <v>60</v>
      </c>
      <c r="AN485" s="11" t="s">
        <v>21</v>
      </c>
      <c r="AO485" s="12">
        <v>20</v>
      </c>
      <c r="AP485" s="11" t="s">
        <v>21</v>
      </c>
      <c r="AQ485" s="12">
        <v>457.5</v>
      </c>
      <c r="AR485" s="9"/>
    </row>
    <row r="486" spans="1:44" ht="15.75" x14ac:dyDescent="0.25">
      <c r="A486" s="13"/>
      <c r="B486" s="3"/>
      <c r="C486" s="93"/>
      <c r="D486" s="14">
        <v>1</v>
      </c>
      <c r="E486" s="14">
        <v>2</v>
      </c>
      <c r="F486" s="14">
        <v>3</v>
      </c>
      <c r="G486" s="14">
        <v>1</v>
      </c>
      <c r="H486" s="14">
        <v>2</v>
      </c>
      <c r="I486" s="14">
        <v>3</v>
      </c>
      <c r="J486" s="14">
        <v>1</v>
      </c>
      <c r="K486" s="14">
        <v>2</v>
      </c>
      <c r="L486" s="14">
        <v>3</v>
      </c>
      <c r="M486" s="14">
        <v>1</v>
      </c>
      <c r="N486" s="14">
        <v>2</v>
      </c>
      <c r="O486" s="14">
        <v>3</v>
      </c>
      <c r="P486" s="14">
        <v>1</v>
      </c>
      <c r="Q486" s="14">
        <v>2</v>
      </c>
      <c r="R486" s="14">
        <v>3</v>
      </c>
      <c r="S486" s="14">
        <v>1</v>
      </c>
      <c r="T486" s="14">
        <v>2</v>
      </c>
      <c r="U486" s="14">
        <v>3</v>
      </c>
      <c r="V486" s="5" t="s">
        <v>20</v>
      </c>
      <c r="X486" s="15"/>
      <c r="Y486" s="16">
        <f>$AM$5</f>
        <v>60</v>
      </c>
      <c r="Z486" s="17" t="s">
        <v>21</v>
      </c>
      <c r="AA486" s="17">
        <f>$AO$5</f>
        <v>20</v>
      </c>
      <c r="AB486" s="17" t="s">
        <v>21</v>
      </c>
      <c r="AC486" s="18">
        <f>$AQ$5</f>
        <v>7.5</v>
      </c>
      <c r="AD486" s="18">
        <f t="shared" ref="AD486:AD491" si="179">Y486*AA486*AC486</f>
        <v>9000</v>
      </c>
      <c r="AE486" s="19">
        <f t="shared" ref="AE486:AE491" si="180">400*120*60</f>
        <v>2880000</v>
      </c>
      <c r="AF486" s="19">
        <f t="shared" ref="AF486:AF491" si="181">AE486/AD486</f>
        <v>320</v>
      </c>
      <c r="AG486" s="19"/>
      <c r="AH486" s="19"/>
      <c r="AI486" s="19"/>
      <c r="AJ486" s="20">
        <f t="shared" ref="AJ486:AJ491" si="182">SUM(AG486:AI486)*AF486</f>
        <v>0</v>
      </c>
      <c r="AL486" s="9"/>
      <c r="AM486" s="11">
        <v>60</v>
      </c>
      <c r="AN486" s="11" t="s">
        <v>21</v>
      </c>
      <c r="AO486" s="12">
        <v>20</v>
      </c>
      <c r="AP486" s="11" t="s">
        <v>21</v>
      </c>
      <c r="AQ486" s="12">
        <v>460</v>
      </c>
      <c r="AR486" s="9"/>
    </row>
    <row r="487" spans="1:44" ht="15.75" x14ac:dyDescent="0.25">
      <c r="A487" s="13"/>
      <c r="B487" s="3"/>
      <c r="C487" s="21" t="s">
        <v>22</v>
      </c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3">
        <f>SUM(D487:U487)</f>
        <v>0</v>
      </c>
      <c r="X487" s="15" t="s">
        <v>23</v>
      </c>
      <c r="Y487" s="16">
        <f>$AM$6</f>
        <v>60</v>
      </c>
      <c r="Z487" s="17" t="s">
        <v>21</v>
      </c>
      <c r="AA487" s="17">
        <f>$AO$6</f>
        <v>20</v>
      </c>
      <c r="AB487" s="17" t="s">
        <v>21</v>
      </c>
      <c r="AC487" s="18">
        <f>$AQ$6</f>
        <v>10</v>
      </c>
      <c r="AD487" s="18">
        <f t="shared" si="179"/>
        <v>12000</v>
      </c>
      <c r="AE487" s="19">
        <f t="shared" si="180"/>
        <v>2880000</v>
      </c>
      <c r="AF487" s="19">
        <f t="shared" si="181"/>
        <v>240</v>
      </c>
      <c r="AG487" s="19"/>
      <c r="AH487" s="19"/>
      <c r="AI487" s="19"/>
      <c r="AJ487" s="20">
        <f t="shared" si="182"/>
        <v>0</v>
      </c>
      <c r="AL487" s="9"/>
      <c r="AM487" s="12">
        <v>60</v>
      </c>
      <c r="AN487" s="12" t="s">
        <v>21</v>
      </c>
      <c r="AO487" s="12">
        <v>20</v>
      </c>
      <c r="AP487" s="12" t="s">
        <v>21</v>
      </c>
      <c r="AQ487" s="12">
        <v>462.5</v>
      </c>
      <c r="AR487" s="9"/>
    </row>
    <row r="488" spans="1:44" ht="15.75" x14ac:dyDescent="0.25">
      <c r="A488" s="13"/>
      <c r="B488" s="3"/>
      <c r="C488" s="21" t="s">
        <v>24</v>
      </c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3">
        <f t="shared" ref="V488:V494" si="183">SUM(D488:U488)</f>
        <v>0</v>
      </c>
      <c r="X488" s="15"/>
      <c r="Y488" s="16">
        <f>$AM$7</f>
        <v>60</v>
      </c>
      <c r="Z488" s="17" t="s">
        <v>21</v>
      </c>
      <c r="AA488" s="17">
        <f>$AO$7</f>
        <v>20</v>
      </c>
      <c r="AB488" s="17" t="s">
        <v>21</v>
      </c>
      <c r="AC488" s="18">
        <f>$AQ$7</f>
        <v>12.5</v>
      </c>
      <c r="AD488" s="18">
        <f t="shared" si="179"/>
        <v>15000</v>
      </c>
      <c r="AE488" s="19">
        <f t="shared" si="180"/>
        <v>2880000</v>
      </c>
      <c r="AF488" s="19">
        <f t="shared" si="181"/>
        <v>192</v>
      </c>
      <c r="AG488" s="19"/>
      <c r="AH488" s="19"/>
      <c r="AI488" s="19"/>
      <c r="AJ488" s="20">
        <f t="shared" si="182"/>
        <v>0</v>
      </c>
      <c r="AL488" s="9"/>
      <c r="AM488" s="12">
        <v>60</v>
      </c>
      <c r="AN488" s="12" t="s">
        <v>21</v>
      </c>
      <c r="AO488" s="12">
        <v>20</v>
      </c>
      <c r="AP488" s="12" t="s">
        <v>21</v>
      </c>
      <c r="AQ488" s="12">
        <v>465</v>
      </c>
      <c r="AR488" s="9"/>
    </row>
    <row r="489" spans="1:44" ht="15.75" x14ac:dyDescent="0.25">
      <c r="A489" s="13"/>
      <c r="B489" s="3"/>
      <c r="C489" s="21" t="s">
        <v>25</v>
      </c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3">
        <f t="shared" si="183"/>
        <v>0</v>
      </c>
      <c r="X489" s="15"/>
      <c r="Y489" s="16">
        <f>$AM$8</f>
        <v>60</v>
      </c>
      <c r="Z489" s="17" t="s">
        <v>21</v>
      </c>
      <c r="AA489" s="17">
        <f>$AO$8</f>
        <v>20</v>
      </c>
      <c r="AB489" s="17" t="s">
        <v>21</v>
      </c>
      <c r="AC489" s="18">
        <f>$AQ$8</f>
        <v>15</v>
      </c>
      <c r="AD489" s="18">
        <f t="shared" si="179"/>
        <v>18000</v>
      </c>
      <c r="AE489" s="19">
        <f t="shared" si="180"/>
        <v>2880000</v>
      </c>
      <c r="AF489" s="19">
        <f t="shared" si="181"/>
        <v>160</v>
      </c>
      <c r="AG489" s="19"/>
      <c r="AH489" s="19"/>
      <c r="AI489" s="19"/>
      <c r="AJ489" s="20">
        <f t="shared" si="182"/>
        <v>0</v>
      </c>
      <c r="AL489" s="9"/>
      <c r="AM489" s="12">
        <v>60</v>
      </c>
      <c r="AN489" s="12" t="s">
        <v>21</v>
      </c>
      <c r="AO489" s="12">
        <v>20</v>
      </c>
      <c r="AP489" s="12" t="s">
        <v>21</v>
      </c>
      <c r="AQ489" s="12">
        <v>467.5</v>
      </c>
      <c r="AR489" s="9"/>
    </row>
    <row r="490" spans="1:44" ht="15.75" x14ac:dyDescent="0.25">
      <c r="A490" s="13"/>
      <c r="B490" s="3"/>
      <c r="C490" s="21" t="s">
        <v>26</v>
      </c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3">
        <f t="shared" si="183"/>
        <v>0</v>
      </c>
      <c r="X490" s="15"/>
      <c r="Y490" s="16">
        <f>$AM$9</f>
        <v>60</v>
      </c>
      <c r="Z490" s="17" t="s">
        <v>21</v>
      </c>
      <c r="AA490" s="17">
        <f>$AO$9</f>
        <v>20</v>
      </c>
      <c r="AB490" s="17" t="s">
        <v>21</v>
      </c>
      <c r="AC490" s="18">
        <f>$AQ$9</f>
        <v>17.5</v>
      </c>
      <c r="AD490" s="18">
        <f t="shared" si="179"/>
        <v>21000</v>
      </c>
      <c r="AE490" s="19">
        <f t="shared" si="180"/>
        <v>2880000</v>
      </c>
      <c r="AF490" s="24">
        <f t="shared" si="181"/>
        <v>137.14285714285714</v>
      </c>
      <c r="AG490" s="19"/>
      <c r="AH490" s="19"/>
      <c r="AI490" s="19"/>
      <c r="AJ490" s="20">
        <f t="shared" si="182"/>
        <v>0</v>
      </c>
      <c r="AL490" s="9"/>
      <c r="AM490" s="12">
        <v>60</v>
      </c>
      <c r="AN490" s="12" t="s">
        <v>21</v>
      </c>
      <c r="AO490" s="12">
        <v>20</v>
      </c>
      <c r="AP490" s="12" t="s">
        <v>21</v>
      </c>
      <c r="AQ490" s="12">
        <v>470</v>
      </c>
      <c r="AR490" s="9"/>
    </row>
    <row r="491" spans="1:44" ht="15.75" x14ac:dyDescent="0.25">
      <c r="A491" s="13"/>
      <c r="B491" s="3"/>
      <c r="C491" s="21" t="s">
        <v>27</v>
      </c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5"/>
      <c r="Q491" s="25"/>
      <c r="R491" s="25"/>
      <c r="S491" s="22"/>
      <c r="T491" s="22"/>
      <c r="U491" s="22"/>
      <c r="V491" s="23">
        <f t="shared" si="183"/>
        <v>0</v>
      </c>
      <c r="X491" s="15"/>
      <c r="Y491" s="16">
        <f>$AM$9</f>
        <v>60</v>
      </c>
      <c r="Z491" s="17" t="s">
        <v>21</v>
      </c>
      <c r="AA491" s="17">
        <f>$AO$10</f>
        <v>20</v>
      </c>
      <c r="AB491" s="17" t="s">
        <v>21</v>
      </c>
      <c r="AC491" s="18">
        <f>$AQ$10</f>
        <v>20</v>
      </c>
      <c r="AD491" s="18">
        <f t="shared" si="179"/>
        <v>24000</v>
      </c>
      <c r="AE491" s="19">
        <f t="shared" si="180"/>
        <v>2880000</v>
      </c>
      <c r="AF491" s="19">
        <f t="shared" si="181"/>
        <v>120</v>
      </c>
      <c r="AG491" s="19"/>
      <c r="AH491" s="19"/>
      <c r="AI491" s="19"/>
      <c r="AJ491" s="20">
        <f t="shared" si="182"/>
        <v>0</v>
      </c>
      <c r="AL491" s="9"/>
      <c r="AM491" s="9"/>
      <c r="AN491" s="9"/>
      <c r="AO491" s="9"/>
      <c r="AP491" s="9"/>
      <c r="AQ491" s="9"/>
      <c r="AR491" s="9"/>
    </row>
    <row r="492" spans="1:44" ht="15.75" thickBot="1" x14ac:dyDescent="0.3">
      <c r="A492" s="13"/>
      <c r="B492" s="3"/>
      <c r="C492" s="21" t="s">
        <v>28</v>
      </c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5"/>
      <c r="Q492" s="25"/>
      <c r="R492" s="25"/>
      <c r="S492" s="22"/>
      <c r="T492" s="22"/>
      <c r="U492" s="22"/>
      <c r="V492" s="23">
        <f t="shared" si="183"/>
        <v>0</v>
      </c>
      <c r="X492" s="107" t="s">
        <v>29</v>
      </c>
      <c r="Y492" s="108"/>
      <c r="Z492" s="108"/>
      <c r="AA492" s="108"/>
      <c r="AB492" s="108"/>
      <c r="AC492" s="108"/>
      <c r="AD492" s="109"/>
      <c r="AE492" s="109"/>
      <c r="AF492" s="109"/>
      <c r="AG492" s="109"/>
      <c r="AH492" s="109"/>
      <c r="AI492" s="109"/>
      <c r="AJ492" s="26">
        <f>SUM(AJ486:AJ491)</f>
        <v>0</v>
      </c>
    </row>
    <row r="493" spans="1:44" x14ac:dyDescent="0.25">
      <c r="A493" s="13"/>
      <c r="B493" s="3"/>
      <c r="C493" s="21" t="s">
        <v>30</v>
      </c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5"/>
      <c r="Q493" s="25"/>
      <c r="R493" s="25"/>
      <c r="S493" s="22"/>
      <c r="T493" s="22"/>
      <c r="U493" s="22"/>
      <c r="V493" s="23">
        <f t="shared" si="183"/>
        <v>0</v>
      </c>
      <c r="AD493" s="27"/>
    </row>
    <row r="494" spans="1:44" x14ac:dyDescent="0.25">
      <c r="A494" s="13"/>
      <c r="B494" s="3"/>
      <c r="C494" s="21" t="s">
        <v>31</v>
      </c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5"/>
      <c r="Q494" s="25"/>
      <c r="R494" s="25"/>
      <c r="S494" s="22"/>
      <c r="T494" s="22"/>
      <c r="U494" s="22"/>
      <c r="V494" s="23">
        <f t="shared" si="183"/>
        <v>0</v>
      </c>
      <c r="AD494" s="27"/>
    </row>
    <row r="495" spans="1:44" ht="15.75" thickBot="1" x14ac:dyDescent="0.3">
      <c r="A495" s="3"/>
      <c r="B495" s="3"/>
      <c r="C495" s="28" t="s">
        <v>32</v>
      </c>
      <c r="D495" s="29">
        <f t="shared" ref="D495:V495" si="184">SUM(D487:D494)</f>
        <v>0</v>
      </c>
      <c r="E495" s="29">
        <f t="shared" si="184"/>
        <v>0</v>
      </c>
      <c r="F495" s="29">
        <f t="shared" si="184"/>
        <v>0</v>
      </c>
      <c r="G495" s="29">
        <f t="shared" si="184"/>
        <v>0</v>
      </c>
      <c r="H495" s="29">
        <f t="shared" si="184"/>
        <v>0</v>
      </c>
      <c r="I495" s="29">
        <f t="shared" si="184"/>
        <v>0</v>
      </c>
      <c r="J495" s="29">
        <f t="shared" si="184"/>
        <v>0</v>
      </c>
      <c r="K495" s="29">
        <f t="shared" si="184"/>
        <v>0</v>
      </c>
      <c r="L495" s="29">
        <f t="shared" si="184"/>
        <v>0</v>
      </c>
      <c r="M495" s="29">
        <f t="shared" si="184"/>
        <v>0</v>
      </c>
      <c r="N495" s="29">
        <f t="shared" si="184"/>
        <v>0</v>
      </c>
      <c r="O495" s="29">
        <f t="shared" si="184"/>
        <v>0</v>
      </c>
      <c r="P495" s="29">
        <f t="shared" si="184"/>
        <v>0</v>
      </c>
      <c r="Q495" s="29">
        <f t="shared" si="184"/>
        <v>0</v>
      </c>
      <c r="R495" s="29">
        <f t="shared" si="184"/>
        <v>0</v>
      </c>
      <c r="S495" s="29">
        <f t="shared" si="184"/>
        <v>0</v>
      </c>
      <c r="T495" s="29">
        <f t="shared" si="184"/>
        <v>0</v>
      </c>
      <c r="U495" s="29">
        <f t="shared" si="184"/>
        <v>0</v>
      </c>
      <c r="V495" s="30">
        <f t="shared" si="184"/>
        <v>0</v>
      </c>
      <c r="AD495" s="27"/>
    </row>
    <row r="496" spans="1:44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AD496" s="27"/>
    </row>
    <row r="497" spans="3:30" s="31" customFormat="1" x14ac:dyDescent="0.25">
      <c r="S497" s="32"/>
      <c r="T497" s="32"/>
      <c r="U497" s="32"/>
      <c r="AD497" s="33"/>
    </row>
    <row r="500" spans="3:30" x14ac:dyDescent="0.25">
      <c r="C500" s="35" t="s">
        <v>1</v>
      </c>
      <c r="D500" s="115" t="s">
        <v>10</v>
      </c>
      <c r="E500" s="115"/>
      <c r="F500" s="36"/>
      <c r="G500" s="36"/>
      <c r="H500" s="113" t="s">
        <v>231</v>
      </c>
      <c r="I500" s="113"/>
      <c r="J500" s="113"/>
    </row>
    <row r="501" spans="3:30" x14ac:dyDescent="0.25">
      <c r="C501" s="25" t="s">
        <v>22</v>
      </c>
      <c r="D501" s="112">
        <f>SUM(V7,V23,V39,V55,V71,V87,V103,V119,V135,V151,V167,V183,V199,V215,V231,V247,V263,V279,V295,V311,V327,V343,V359,V375,V391,V407,V423,V439,V455,V471,V487)</f>
        <v>6910</v>
      </c>
      <c r="E501" s="112"/>
      <c r="H501" s="114">
        <f>SUM(AJ76,AJ92,AJ108,AJ124,AJ140,AJ156,AJ172,AJ188,AJ204,AJ220,AJ236,AJ252,AJ268,AJ284,AJ300,AJ316,AJ332,AJ348,AJ364,AJ396,AJ412,AJ428,AJ444,AJ460,AJ476,AJ492)</f>
        <v>770400</v>
      </c>
      <c r="I501" s="114"/>
      <c r="J501" s="114"/>
    </row>
    <row r="502" spans="3:30" x14ac:dyDescent="0.25">
      <c r="C502" s="25" t="s">
        <v>24</v>
      </c>
      <c r="D502" s="112">
        <f t="shared" ref="D502:D508" si="185">SUM(V8,V24,V40,V56,V72,V88,V104,V120,V136,V152,V168,V184,V200,V216,V232,V248,V264,V280,V296,V312,V328,V344,V360,V376,V392,V408,V424,V440,V456,V472,V488)</f>
        <v>6081</v>
      </c>
      <c r="E502" s="112"/>
      <c r="J502" s="37"/>
    </row>
    <row r="503" spans="3:30" x14ac:dyDescent="0.25">
      <c r="C503" s="25" t="s">
        <v>25</v>
      </c>
      <c r="D503" s="112">
        <f t="shared" si="185"/>
        <v>5276</v>
      </c>
      <c r="E503" s="112"/>
      <c r="J503" s="37"/>
    </row>
    <row r="504" spans="3:30" x14ac:dyDescent="0.25">
      <c r="C504" s="25" t="s">
        <v>26</v>
      </c>
      <c r="D504" s="112">
        <f t="shared" si="185"/>
        <v>1805</v>
      </c>
      <c r="E504" s="112"/>
      <c r="J504" s="37"/>
    </row>
    <row r="505" spans="3:30" x14ac:dyDescent="0.25">
      <c r="C505" s="25" t="s">
        <v>27</v>
      </c>
      <c r="D505" s="112">
        <f t="shared" si="185"/>
        <v>1363</v>
      </c>
      <c r="E505" s="112"/>
      <c r="J505" s="37"/>
    </row>
    <row r="506" spans="3:30" x14ac:dyDescent="0.25">
      <c r="C506" s="25" t="s">
        <v>28</v>
      </c>
      <c r="D506" s="112">
        <f t="shared" si="185"/>
        <v>1055</v>
      </c>
      <c r="E506" s="112"/>
      <c r="J506" s="37"/>
    </row>
    <row r="507" spans="3:30" x14ac:dyDescent="0.25">
      <c r="C507" s="25" t="s">
        <v>30</v>
      </c>
      <c r="D507" s="112">
        <f t="shared" si="185"/>
        <v>4023</v>
      </c>
      <c r="E507" s="112"/>
      <c r="J507" s="37"/>
    </row>
    <row r="508" spans="3:30" x14ac:dyDescent="0.25">
      <c r="C508" s="25" t="s">
        <v>31</v>
      </c>
      <c r="D508" s="112">
        <f t="shared" si="185"/>
        <v>3070</v>
      </c>
      <c r="E508" s="112"/>
      <c r="J508" s="37"/>
    </row>
    <row r="509" spans="3:30" x14ac:dyDescent="0.25">
      <c r="C509" s="34" t="s">
        <v>10</v>
      </c>
      <c r="D509" s="112">
        <f>SUM(D501:D508)</f>
        <v>29583</v>
      </c>
      <c r="E509" s="112"/>
      <c r="F509" s="38"/>
      <c r="G509" s="38"/>
      <c r="H509" s="38"/>
      <c r="I509" s="38"/>
      <c r="J509" s="39"/>
    </row>
  </sheetData>
  <mergeCells count="664">
    <mergeCell ref="D508:E508"/>
    <mergeCell ref="D509:E509"/>
    <mergeCell ref="D502:E502"/>
    <mergeCell ref="D503:E503"/>
    <mergeCell ref="D504:E504"/>
    <mergeCell ref="D505:E505"/>
    <mergeCell ref="D506:E506"/>
    <mergeCell ref="D507:E507"/>
    <mergeCell ref="S485:U485"/>
    <mergeCell ref="X492:AI492"/>
    <mergeCell ref="D500:E500"/>
    <mergeCell ref="H500:J500"/>
    <mergeCell ref="D501:E501"/>
    <mergeCell ref="H501:J501"/>
    <mergeCell ref="S484:U484"/>
    <mergeCell ref="V484:V485"/>
    <mergeCell ref="X484:X485"/>
    <mergeCell ref="Y484:AC485"/>
    <mergeCell ref="AG484:AI484"/>
    <mergeCell ref="D485:F485"/>
    <mergeCell ref="G485:I485"/>
    <mergeCell ref="J485:L485"/>
    <mergeCell ref="M485:O485"/>
    <mergeCell ref="P485:R485"/>
    <mergeCell ref="X476:AI476"/>
    <mergeCell ref="C483:C486"/>
    <mergeCell ref="D483:V483"/>
    <mergeCell ref="X483:AH483"/>
    <mergeCell ref="AI483:AJ483"/>
    <mergeCell ref="D484:F484"/>
    <mergeCell ref="G484:I484"/>
    <mergeCell ref="J484:L484"/>
    <mergeCell ref="M484:O484"/>
    <mergeCell ref="P484:R484"/>
    <mergeCell ref="X468:X469"/>
    <mergeCell ref="Y468:AC469"/>
    <mergeCell ref="AG468:AI468"/>
    <mergeCell ref="S453:U453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6:X11 X70:X75 X22:X27 X38:X43 X54:X59 X86:X91 X102:X107 X118:X123 X134:X139 X150:X155 X166:X171 X182:X187 X198:X203 X214:X219 X230:X235 X246:X251 X262:X267 X278:X283 X294:X299 X310:X315 X326:X331 X342:X347 X358:X363 X374:X379 X406:X411 X422:X427 X438:X443 X454:X459 X470:X475 X486:X491 X390:X395" xr:uid="{D70773BA-1579-4447-A90B-49DD32F4F1FC}">
      <formula1>"AAC 4,AAC 5,AAC 6,TTP CROSS,TTP LONG"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AB24B-126E-4ADE-8EF9-3C09C55E5950}">
  <dimension ref="A1:AR494"/>
  <sheetViews>
    <sheetView topLeftCell="A462" zoomScale="68" zoomScaleNormal="55" workbookViewId="0">
      <selection activeCell="C486" sqref="C486:C493"/>
    </sheetView>
  </sheetViews>
  <sheetFormatPr defaultRowHeight="15" x14ac:dyDescent="0.25"/>
  <cols>
    <col min="1" max="1" width="12.28515625" style="1" bestFit="1" customWidth="1"/>
    <col min="2" max="2" width="9.140625" style="1"/>
    <col min="3" max="3" width="18.140625" style="1" bestFit="1" customWidth="1"/>
    <col min="4" max="21" width="6.85546875" style="1" customWidth="1"/>
    <col min="22" max="24" width="9.140625" style="1"/>
    <col min="25" max="25" width="3.28515625" style="1" bestFit="1" customWidth="1"/>
    <col min="26" max="26" width="2" style="1" bestFit="1" customWidth="1"/>
    <col min="27" max="27" width="3.28515625" style="1" bestFit="1" customWidth="1"/>
    <col min="28" max="28" width="2" style="1" bestFit="1" customWidth="1"/>
    <col min="29" max="29" width="5.28515625" style="1" bestFit="1" customWidth="1"/>
    <col min="30" max="32" width="9.140625" style="1"/>
    <col min="33" max="35" width="7.28515625" style="1" customWidth="1"/>
    <col min="36" max="36" width="22.5703125" style="1" customWidth="1"/>
    <col min="37" max="16384" width="9.140625" style="1"/>
  </cols>
  <sheetData>
    <row r="1" spans="1:44" ht="18.75" x14ac:dyDescent="0.3">
      <c r="A1" s="90" t="s">
        <v>235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110" t="s">
        <v>2</v>
      </c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1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45901</v>
      </c>
      <c r="AJ3" s="101"/>
    </row>
    <row r="4" spans="1:44" ht="21" customHeight="1" x14ac:dyDescent="0.25">
      <c r="A4" s="4">
        <v>45901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 t="s">
        <v>238</v>
      </c>
      <c r="H7" s="22">
        <v>83</v>
      </c>
      <c r="I7" s="22">
        <v>87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170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>
        <v>55</v>
      </c>
      <c r="AH7" s="19">
        <v>54</v>
      </c>
      <c r="AI7" s="19">
        <v>56</v>
      </c>
      <c r="AJ7" s="20">
        <f t="shared" si="3"/>
        <v>39600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>
        <v>123</v>
      </c>
      <c r="H8" s="22">
        <v>130</v>
      </c>
      <c r="I8" s="22">
        <v>106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359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>
        <v>59</v>
      </c>
      <c r="H9" s="22">
        <v>65</v>
      </c>
      <c r="I9" s="22">
        <v>61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185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>
        <v>36</v>
      </c>
      <c r="H10" s="22">
        <v>32</v>
      </c>
      <c r="I10" s="22">
        <v>34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102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>
        <v>22</v>
      </c>
      <c r="H11" s="22">
        <v>29</v>
      </c>
      <c r="I11" s="22">
        <v>26</v>
      </c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77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>
        <v>20</v>
      </c>
      <c r="H12" s="22">
        <v>9</v>
      </c>
      <c r="I12" s="22">
        <v>11</v>
      </c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40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39600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>
        <v>72</v>
      </c>
      <c r="H13" s="22">
        <v>53</v>
      </c>
      <c r="I13" s="22">
        <v>47</v>
      </c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172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>
        <v>52</v>
      </c>
      <c r="H14" s="22">
        <v>43</v>
      </c>
      <c r="I14" s="22">
        <v>52</v>
      </c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147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384</v>
      </c>
      <c r="H15" s="29">
        <f t="shared" si="5"/>
        <v>444</v>
      </c>
      <c r="I15" s="29">
        <f t="shared" si="5"/>
        <v>424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1252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110" t="s">
        <v>33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1"/>
      <c r="X19" s="97" t="s">
        <v>34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45902</v>
      </c>
      <c r="AJ19" s="101"/>
    </row>
    <row r="20" spans="1:44" ht="21" customHeight="1" x14ac:dyDescent="0.25">
      <c r="A20" s="4">
        <v>45902</v>
      </c>
      <c r="B20" s="3"/>
      <c r="C20" s="93"/>
      <c r="D20" s="102" t="s">
        <v>35</v>
      </c>
      <c r="E20" s="102"/>
      <c r="F20" s="102"/>
      <c r="G20" s="102" t="s">
        <v>36</v>
      </c>
      <c r="H20" s="102"/>
      <c r="I20" s="102"/>
      <c r="J20" s="102" t="s">
        <v>37</v>
      </c>
      <c r="K20" s="102"/>
      <c r="L20" s="102"/>
      <c r="M20" s="102" t="s">
        <v>38</v>
      </c>
      <c r="N20" s="102"/>
      <c r="O20" s="102"/>
      <c r="P20" s="102" t="s">
        <v>39</v>
      </c>
      <c r="Q20" s="102"/>
      <c r="R20" s="102"/>
      <c r="S20" s="102" t="s">
        <v>40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87</v>
      </c>
      <c r="H23" s="22">
        <v>69</v>
      </c>
      <c r="I23" s="22">
        <v>86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242</v>
      </c>
      <c r="X23" s="15" t="s">
        <v>41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54</v>
      </c>
      <c r="AH23" s="19">
        <v>53</v>
      </c>
      <c r="AI23" s="19">
        <v>59</v>
      </c>
      <c r="AJ23" s="20">
        <f t="shared" si="9"/>
        <v>39840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114</v>
      </c>
      <c r="H24" s="22">
        <v>130</v>
      </c>
      <c r="I24" s="22">
        <v>118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362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59</v>
      </c>
      <c r="H25" s="22">
        <v>86</v>
      </c>
      <c r="I25" s="22">
        <v>90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235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23</v>
      </c>
      <c r="H26" s="22">
        <v>26</v>
      </c>
      <c r="I26" s="22">
        <v>29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78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28</v>
      </c>
      <c r="H27" s="22">
        <v>19</v>
      </c>
      <c r="I27" s="22">
        <v>13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60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13</v>
      </c>
      <c r="H28" s="22">
        <v>12</v>
      </c>
      <c r="I28" s="22">
        <v>16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41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39840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45</v>
      </c>
      <c r="H29" s="22">
        <v>63</v>
      </c>
      <c r="I29" s="22">
        <v>62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170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32</v>
      </c>
      <c r="H30" s="22">
        <v>57</v>
      </c>
      <c r="I30" s="22">
        <v>37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126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401</v>
      </c>
      <c r="H31" s="29">
        <f t="shared" si="11"/>
        <v>462</v>
      </c>
      <c r="I31" s="29">
        <f t="shared" si="11"/>
        <v>451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1314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110" t="s">
        <v>42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  <c r="X35" s="97" t="s">
        <v>43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45903</v>
      </c>
      <c r="AJ35" s="101"/>
    </row>
    <row r="36" spans="1:44" ht="21" customHeight="1" x14ac:dyDescent="0.25">
      <c r="A36" s="4">
        <v>45903</v>
      </c>
      <c r="B36" s="3"/>
      <c r="C36" s="93"/>
      <c r="D36" s="102" t="s">
        <v>44</v>
      </c>
      <c r="E36" s="102"/>
      <c r="F36" s="102"/>
      <c r="G36" s="102" t="s">
        <v>45</v>
      </c>
      <c r="H36" s="102"/>
      <c r="I36" s="102"/>
      <c r="J36" s="102" t="s">
        <v>46</v>
      </c>
      <c r="K36" s="102"/>
      <c r="L36" s="102"/>
      <c r="M36" s="102" t="s">
        <v>47</v>
      </c>
      <c r="N36" s="102"/>
      <c r="O36" s="102"/>
      <c r="P36" s="102" t="s">
        <v>48</v>
      </c>
      <c r="Q36" s="102"/>
      <c r="R36" s="102"/>
      <c r="S36" s="102" t="s">
        <v>49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69</v>
      </c>
      <c r="H39" s="22">
        <v>68</v>
      </c>
      <c r="I39" s="22">
        <v>80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217</v>
      </c>
      <c r="X39" s="15" t="s">
        <v>50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52</v>
      </c>
      <c r="AH39" s="19">
        <v>59</v>
      </c>
      <c r="AI39" s="19">
        <v>60</v>
      </c>
      <c r="AJ39" s="20">
        <f t="shared" si="15"/>
        <v>41040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100</v>
      </c>
      <c r="H40" s="22">
        <v>99</v>
      </c>
      <c r="I40" s="22">
        <v>104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303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61</v>
      </c>
      <c r="H41" s="22">
        <v>64</v>
      </c>
      <c r="I41" s="22">
        <v>86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211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17</v>
      </c>
      <c r="H42" s="22">
        <v>30</v>
      </c>
      <c r="I42" s="22">
        <v>11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58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7</v>
      </c>
      <c r="H43" s="22">
        <v>5</v>
      </c>
      <c r="I43" s="22">
        <v>27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39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10</v>
      </c>
      <c r="H44" s="22">
        <v>11</v>
      </c>
      <c r="I44" s="22">
        <v>15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36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41040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64</v>
      </c>
      <c r="H45" s="22">
        <v>49</v>
      </c>
      <c r="I45" s="22">
        <v>67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180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42</v>
      </c>
      <c r="H46" s="22">
        <v>58</v>
      </c>
      <c r="I46" s="22">
        <v>60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160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370</v>
      </c>
      <c r="H47" s="29">
        <f t="shared" si="17"/>
        <v>384</v>
      </c>
      <c r="I47" s="29">
        <f t="shared" si="17"/>
        <v>450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1204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110" t="s">
        <v>51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  <c r="X51" s="97" t="s">
        <v>52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45904</v>
      </c>
      <c r="AJ51" s="101"/>
    </row>
    <row r="52" spans="1:44" ht="21" customHeight="1" x14ac:dyDescent="0.25">
      <c r="A52" s="4">
        <v>45904</v>
      </c>
      <c r="B52" s="3"/>
      <c r="C52" s="93"/>
      <c r="D52" s="102" t="s">
        <v>53</v>
      </c>
      <c r="E52" s="102"/>
      <c r="F52" s="102"/>
      <c r="G52" s="102" t="s">
        <v>54</v>
      </c>
      <c r="H52" s="102"/>
      <c r="I52" s="102"/>
      <c r="J52" s="102" t="s">
        <v>55</v>
      </c>
      <c r="K52" s="102"/>
      <c r="L52" s="102"/>
      <c r="M52" s="102" t="s">
        <v>56</v>
      </c>
      <c r="N52" s="102"/>
      <c r="O52" s="102"/>
      <c r="P52" s="102" t="s">
        <v>57</v>
      </c>
      <c r="Q52" s="102"/>
      <c r="R52" s="102"/>
      <c r="S52" s="102" t="s">
        <v>58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60</v>
      </c>
      <c r="H55" s="22">
        <v>73</v>
      </c>
      <c r="I55" s="22">
        <v>77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210</v>
      </c>
      <c r="X55" s="15" t="s">
        <v>59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54</v>
      </c>
      <c r="AH55" s="19">
        <v>56</v>
      </c>
      <c r="AI55" s="19">
        <v>51</v>
      </c>
      <c r="AJ55" s="20">
        <f t="shared" si="21"/>
        <v>38640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110</v>
      </c>
      <c r="H56" s="22">
        <v>115</v>
      </c>
      <c r="I56" s="22">
        <v>102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327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69</v>
      </c>
      <c r="H57" s="22">
        <v>76</v>
      </c>
      <c r="I57" s="22">
        <v>57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202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26</v>
      </c>
      <c r="H58" s="22">
        <v>37</v>
      </c>
      <c r="I58" s="22">
        <v>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97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29</v>
      </c>
      <c r="H59" s="22">
        <v>22</v>
      </c>
      <c r="I59" s="22">
        <v>16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67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10</v>
      </c>
      <c r="H60" s="22">
        <v>19</v>
      </c>
      <c r="I60" s="22">
        <v>13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42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38640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46</v>
      </c>
      <c r="H61" s="22">
        <v>43</v>
      </c>
      <c r="I61" s="22">
        <v>55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144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36</v>
      </c>
      <c r="H62" s="22">
        <v>32</v>
      </c>
      <c r="I62" s="22">
        <v>34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102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386</v>
      </c>
      <c r="H63" s="29">
        <f t="shared" si="23"/>
        <v>417</v>
      </c>
      <c r="I63" s="29">
        <f t="shared" si="23"/>
        <v>388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1191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110" t="s">
        <v>60</v>
      </c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1"/>
      <c r="X67" s="97" t="s">
        <v>61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45905</v>
      </c>
      <c r="AJ67" s="101"/>
    </row>
    <row r="68" spans="1:44" ht="21" customHeight="1" x14ac:dyDescent="0.25">
      <c r="A68" s="4">
        <v>45905</v>
      </c>
      <c r="B68" s="3"/>
      <c r="C68" s="93"/>
      <c r="D68" s="102" t="s">
        <v>62</v>
      </c>
      <c r="E68" s="102"/>
      <c r="F68" s="102"/>
      <c r="G68" s="102" t="s">
        <v>63</v>
      </c>
      <c r="H68" s="102"/>
      <c r="I68" s="102"/>
      <c r="J68" s="102" t="s">
        <v>64</v>
      </c>
      <c r="K68" s="102"/>
      <c r="L68" s="102"/>
      <c r="M68" s="102" t="s">
        <v>65</v>
      </c>
      <c r="N68" s="102"/>
      <c r="O68" s="102"/>
      <c r="P68" s="102" t="s">
        <v>66</v>
      </c>
      <c r="Q68" s="102"/>
      <c r="R68" s="102"/>
      <c r="S68" s="102" t="s">
        <v>67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0</v>
      </c>
      <c r="X71" s="15" t="s">
        <v>68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/>
      <c r="AH71" s="19"/>
      <c r="AI71" s="19"/>
      <c r="AJ71" s="20">
        <f t="shared" si="27"/>
        <v>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0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0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0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0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0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0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0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0</v>
      </c>
      <c r="H79" s="29">
        <f t="shared" si="29"/>
        <v>0</v>
      </c>
      <c r="I79" s="29">
        <f t="shared" si="29"/>
        <v>0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0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110" t="s">
        <v>69</v>
      </c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1"/>
      <c r="X83" s="97" t="s">
        <v>70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45906</v>
      </c>
      <c r="AJ83" s="101"/>
    </row>
    <row r="84" spans="1:44" ht="21" customHeight="1" x14ac:dyDescent="0.25">
      <c r="A84" s="4">
        <v>45906</v>
      </c>
      <c r="B84" s="3"/>
      <c r="C84" s="93"/>
      <c r="D84" s="102" t="s">
        <v>71</v>
      </c>
      <c r="E84" s="102"/>
      <c r="F84" s="102"/>
      <c r="G84" s="102" t="s">
        <v>7</v>
      </c>
      <c r="H84" s="102"/>
      <c r="I84" s="102"/>
      <c r="J84" s="102" t="s">
        <v>72</v>
      </c>
      <c r="K84" s="102"/>
      <c r="L84" s="102"/>
      <c r="M84" s="102" t="s">
        <v>9</v>
      </c>
      <c r="N84" s="102"/>
      <c r="O84" s="102"/>
      <c r="P84" s="102" t="s">
        <v>73</v>
      </c>
      <c r="Q84" s="102"/>
      <c r="R84" s="102"/>
      <c r="S84" s="102" t="s">
        <v>74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>
        <v>30</v>
      </c>
      <c r="H87" s="22">
        <v>43</v>
      </c>
      <c r="I87" s="22">
        <v>36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109</v>
      </c>
      <c r="X87" s="15" t="s">
        <v>75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>
        <v>26</v>
      </c>
      <c r="AH87" s="19">
        <v>27</v>
      </c>
      <c r="AI87" s="19">
        <v>26</v>
      </c>
      <c r="AJ87" s="20">
        <f t="shared" si="33"/>
        <v>18960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>
        <v>58</v>
      </c>
      <c r="H88" s="22">
        <v>49</v>
      </c>
      <c r="I88" s="22">
        <v>55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162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>
        <v>42</v>
      </c>
      <c r="H89" s="22">
        <v>36</v>
      </c>
      <c r="I89" s="22">
        <v>32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110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>
        <v>20</v>
      </c>
      <c r="H90" s="22">
        <v>8</v>
      </c>
      <c r="I90" s="22">
        <v>11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39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>
        <v>8</v>
      </c>
      <c r="H91" s="22">
        <v>5</v>
      </c>
      <c r="I91" s="22">
        <v>7</v>
      </c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20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>
        <v>8</v>
      </c>
      <c r="H92" s="22">
        <v>8</v>
      </c>
      <c r="I92" s="22">
        <v>5</v>
      </c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21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18960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>
        <v>21</v>
      </c>
      <c r="H93" s="22">
        <v>26</v>
      </c>
      <c r="I93" s="22">
        <v>36</v>
      </c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83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>
        <v>20</v>
      </c>
      <c r="H94" s="22">
        <v>21</v>
      </c>
      <c r="I94" s="22">
        <v>18</v>
      </c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59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207</v>
      </c>
      <c r="H95" s="29">
        <f t="shared" si="35"/>
        <v>196</v>
      </c>
      <c r="I95" s="29">
        <f t="shared" si="35"/>
        <v>200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603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110" t="s">
        <v>76</v>
      </c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1"/>
      <c r="X99" s="97" t="s">
        <v>77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45907</v>
      </c>
      <c r="AJ99" s="101"/>
    </row>
    <row r="100" spans="1:44" ht="21" customHeight="1" x14ac:dyDescent="0.25">
      <c r="A100" s="4">
        <v>45907</v>
      </c>
      <c r="B100" s="3"/>
      <c r="C100" s="93"/>
      <c r="D100" s="102" t="s">
        <v>78</v>
      </c>
      <c r="E100" s="102"/>
      <c r="F100" s="102"/>
      <c r="G100" s="102" t="s">
        <v>38</v>
      </c>
      <c r="H100" s="102"/>
      <c r="I100" s="102"/>
      <c r="J100" s="102" t="s">
        <v>79</v>
      </c>
      <c r="K100" s="102"/>
      <c r="L100" s="102"/>
      <c r="M100" s="102" t="s">
        <v>40</v>
      </c>
      <c r="N100" s="102"/>
      <c r="O100" s="102"/>
      <c r="P100" s="102" t="s">
        <v>80</v>
      </c>
      <c r="Q100" s="102"/>
      <c r="R100" s="102"/>
      <c r="S100" s="102" t="s">
        <v>81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0</v>
      </c>
      <c r="X103" s="15" t="s">
        <v>82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/>
      <c r="AH103" s="19"/>
      <c r="AI103" s="19"/>
      <c r="AJ103" s="20">
        <f t="shared" si="39"/>
        <v>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0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0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0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0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0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0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0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0</v>
      </c>
      <c r="H111" s="29">
        <f t="shared" si="41"/>
        <v>0</v>
      </c>
      <c r="I111" s="29">
        <f t="shared" si="41"/>
        <v>0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0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110" t="s">
        <v>83</v>
      </c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1"/>
      <c r="X115" s="97" t="s">
        <v>84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45908</v>
      </c>
      <c r="AJ115" s="101"/>
    </row>
    <row r="116" spans="1:44" ht="21" customHeight="1" x14ac:dyDescent="0.25">
      <c r="A116" s="4">
        <v>45908</v>
      </c>
      <c r="B116" s="3"/>
      <c r="C116" s="93"/>
      <c r="D116" s="102" t="s">
        <v>85</v>
      </c>
      <c r="E116" s="102"/>
      <c r="F116" s="102"/>
      <c r="G116" s="102" t="s">
        <v>47</v>
      </c>
      <c r="H116" s="102"/>
      <c r="I116" s="102"/>
      <c r="J116" s="102" t="s">
        <v>86</v>
      </c>
      <c r="K116" s="102"/>
      <c r="L116" s="102"/>
      <c r="M116" s="102" t="s">
        <v>49</v>
      </c>
      <c r="N116" s="102"/>
      <c r="O116" s="102"/>
      <c r="P116" s="102" t="s">
        <v>87</v>
      </c>
      <c r="Q116" s="102"/>
      <c r="R116" s="102"/>
      <c r="S116" s="102" t="s">
        <v>88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>
        <v>87</v>
      </c>
      <c r="H119" s="22">
        <v>70</v>
      </c>
      <c r="I119" s="22">
        <v>81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238</v>
      </c>
      <c r="X119" s="15" t="s">
        <v>89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>
        <v>59</v>
      </c>
      <c r="AH119" s="19">
        <v>54</v>
      </c>
      <c r="AI119" s="19">
        <v>56</v>
      </c>
      <c r="AJ119" s="20">
        <f t="shared" si="45"/>
        <v>40560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>
        <v>115</v>
      </c>
      <c r="H120" s="22">
        <v>100</v>
      </c>
      <c r="I120" s="22">
        <v>114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329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>
        <v>92</v>
      </c>
      <c r="H121" s="22">
        <v>95</v>
      </c>
      <c r="I121" s="22">
        <v>94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281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>
        <v>12</v>
      </c>
      <c r="H122" s="22">
        <v>28</v>
      </c>
      <c r="I122" s="22">
        <v>13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53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>
        <v>15</v>
      </c>
      <c r="H123" s="22">
        <v>11</v>
      </c>
      <c r="I123" s="22">
        <v>30</v>
      </c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56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>
        <v>17</v>
      </c>
      <c r="H124" s="22">
        <v>19</v>
      </c>
      <c r="I124" s="22">
        <v>13</v>
      </c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49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40560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>
        <v>74</v>
      </c>
      <c r="H125" s="22">
        <v>43</v>
      </c>
      <c r="I125" s="22">
        <v>67</v>
      </c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184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>
        <v>30</v>
      </c>
      <c r="H126" s="22">
        <v>50</v>
      </c>
      <c r="I126" s="22">
        <v>52</v>
      </c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132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442</v>
      </c>
      <c r="H127" s="29">
        <f t="shared" si="47"/>
        <v>416</v>
      </c>
      <c r="I127" s="29">
        <f t="shared" si="47"/>
        <v>464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1322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110" t="s">
        <v>90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1"/>
      <c r="X131" s="97" t="s">
        <v>91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45909</v>
      </c>
      <c r="AJ131" s="101"/>
    </row>
    <row r="132" spans="1:44" ht="21" customHeight="1" x14ac:dyDescent="0.25">
      <c r="A132" s="4">
        <v>45909</v>
      </c>
      <c r="B132" s="3"/>
      <c r="C132" s="93"/>
      <c r="D132" s="102" t="s">
        <v>92</v>
      </c>
      <c r="E132" s="102"/>
      <c r="F132" s="102"/>
      <c r="G132" s="102" t="s">
        <v>56</v>
      </c>
      <c r="H132" s="102"/>
      <c r="I132" s="102"/>
      <c r="J132" s="102" t="s">
        <v>93</v>
      </c>
      <c r="K132" s="102"/>
      <c r="L132" s="102"/>
      <c r="M132" s="102" t="s">
        <v>58</v>
      </c>
      <c r="N132" s="102"/>
      <c r="O132" s="102"/>
      <c r="P132" s="102" t="s">
        <v>94</v>
      </c>
      <c r="Q132" s="102"/>
      <c r="R132" s="102"/>
      <c r="S132" s="102" t="s">
        <v>95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>
        <v>51</v>
      </c>
      <c r="H135" s="22">
        <v>64</v>
      </c>
      <c r="I135" s="22">
        <v>54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169</v>
      </c>
      <c r="X135" s="15" t="s">
        <v>96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>
        <v>53</v>
      </c>
      <c r="AH135" s="19">
        <v>60</v>
      </c>
      <c r="AI135" s="19">
        <v>52</v>
      </c>
      <c r="AJ135" s="20">
        <f t="shared" si="51"/>
        <v>39600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>
        <v>108</v>
      </c>
      <c r="H136" s="22">
        <v>116</v>
      </c>
      <c r="I136" s="22">
        <v>95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319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>
        <v>83</v>
      </c>
      <c r="H137" s="22">
        <v>87</v>
      </c>
      <c r="I137" s="22">
        <v>86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256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>
        <v>17</v>
      </c>
      <c r="H138" s="22">
        <v>22</v>
      </c>
      <c r="I138" s="22">
        <v>19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58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>
        <v>12</v>
      </c>
      <c r="H139" s="22">
        <v>9</v>
      </c>
      <c r="I139" s="22">
        <v>7</v>
      </c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28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>
        <v>14</v>
      </c>
      <c r="H140" s="22">
        <v>18</v>
      </c>
      <c r="I140" s="22">
        <v>14</v>
      </c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46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39600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>
        <v>41</v>
      </c>
      <c r="H141" s="22">
        <v>47</v>
      </c>
      <c r="I141" s="22">
        <v>67</v>
      </c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155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>
        <v>45</v>
      </c>
      <c r="H142" s="22">
        <v>47</v>
      </c>
      <c r="I142" s="22">
        <v>30</v>
      </c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122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371</v>
      </c>
      <c r="H143" s="29">
        <f t="shared" si="53"/>
        <v>410</v>
      </c>
      <c r="I143" s="29">
        <f t="shared" si="53"/>
        <v>372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1153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110" t="s">
        <v>97</v>
      </c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1"/>
      <c r="X147" s="97" t="s">
        <v>98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45910</v>
      </c>
      <c r="AJ147" s="101"/>
    </row>
    <row r="148" spans="1:44" ht="21" customHeight="1" x14ac:dyDescent="0.25">
      <c r="A148" s="4">
        <v>45910</v>
      </c>
      <c r="B148" s="3"/>
      <c r="C148" s="93"/>
      <c r="D148" s="102" t="s">
        <v>99</v>
      </c>
      <c r="E148" s="102"/>
      <c r="F148" s="102"/>
      <c r="G148" s="102" t="s">
        <v>65</v>
      </c>
      <c r="H148" s="102"/>
      <c r="I148" s="102"/>
      <c r="J148" s="102" t="s">
        <v>100</v>
      </c>
      <c r="K148" s="102"/>
      <c r="L148" s="102"/>
      <c r="M148" s="102" t="s">
        <v>67</v>
      </c>
      <c r="N148" s="102"/>
      <c r="O148" s="102"/>
      <c r="P148" s="102" t="s">
        <v>101</v>
      </c>
      <c r="Q148" s="102"/>
      <c r="R148" s="102"/>
      <c r="S148" s="102" t="s">
        <v>102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>
        <v>76</v>
      </c>
      <c r="H151" s="22">
        <v>86</v>
      </c>
      <c r="I151" s="22">
        <v>63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225</v>
      </c>
      <c r="X151" s="15" t="s">
        <v>103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>
        <v>60</v>
      </c>
      <c r="AH151" s="19">
        <v>56</v>
      </c>
      <c r="AI151" s="19">
        <v>52</v>
      </c>
      <c r="AJ151" s="20">
        <f t="shared" si="57"/>
        <v>40320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>
        <v>102</v>
      </c>
      <c r="H152" s="22">
        <v>106</v>
      </c>
      <c r="I152" s="22">
        <v>112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320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>
        <v>71</v>
      </c>
      <c r="H153" s="22">
        <v>91</v>
      </c>
      <c r="I153" s="22">
        <v>60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222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>
        <v>13</v>
      </c>
      <c r="H154" s="22">
        <v>17</v>
      </c>
      <c r="I154" s="22">
        <v>32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62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>
        <v>8</v>
      </c>
      <c r="H155" s="22">
        <v>25</v>
      </c>
      <c r="I155" s="22">
        <v>28</v>
      </c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61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>
        <v>10</v>
      </c>
      <c r="H156" s="22">
        <v>16</v>
      </c>
      <c r="I156" s="22">
        <v>15</v>
      </c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41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40320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>
        <v>49</v>
      </c>
      <c r="H157" s="22">
        <v>49</v>
      </c>
      <c r="I157" s="22">
        <v>73</v>
      </c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171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>
        <v>54</v>
      </c>
      <c r="H158" s="22">
        <v>38</v>
      </c>
      <c r="I158" s="22">
        <v>43</v>
      </c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135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383</v>
      </c>
      <c r="H159" s="29">
        <f t="shared" si="59"/>
        <v>428</v>
      </c>
      <c r="I159" s="29">
        <f t="shared" si="59"/>
        <v>426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1237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110" t="s">
        <v>104</v>
      </c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1"/>
      <c r="X163" s="97" t="s">
        <v>105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45911</v>
      </c>
      <c r="AJ163" s="101"/>
    </row>
    <row r="164" spans="1:44" ht="21" customHeight="1" x14ac:dyDescent="0.25">
      <c r="A164" s="4">
        <v>45911</v>
      </c>
      <c r="B164" s="3"/>
      <c r="C164" s="93"/>
      <c r="D164" s="102" t="s">
        <v>106</v>
      </c>
      <c r="E164" s="102"/>
      <c r="F164" s="102"/>
      <c r="G164" s="102" t="s">
        <v>9</v>
      </c>
      <c r="H164" s="102"/>
      <c r="I164" s="102"/>
      <c r="J164" s="102" t="s">
        <v>107</v>
      </c>
      <c r="K164" s="102"/>
      <c r="L164" s="102"/>
      <c r="M164" s="102" t="s">
        <v>74</v>
      </c>
      <c r="N164" s="102"/>
      <c r="O164" s="102"/>
      <c r="P164" s="102" t="s">
        <v>108</v>
      </c>
      <c r="Q164" s="102"/>
      <c r="R164" s="102"/>
      <c r="S164" s="102" t="s">
        <v>109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>
        <v>63</v>
      </c>
      <c r="H167" s="22">
        <v>51</v>
      </c>
      <c r="I167" s="22">
        <v>68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182</v>
      </c>
      <c r="X167" s="15" t="s">
        <v>110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>
        <v>59</v>
      </c>
      <c r="AH167" s="19">
        <v>59</v>
      </c>
      <c r="AI167" s="19">
        <v>51</v>
      </c>
      <c r="AJ167" s="20">
        <f t="shared" si="63"/>
        <v>40560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>
        <v>109</v>
      </c>
      <c r="H168" s="22">
        <v>92</v>
      </c>
      <c r="I168" s="22">
        <v>116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317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>
        <v>69</v>
      </c>
      <c r="H169" s="22">
        <v>61</v>
      </c>
      <c r="I169" s="22">
        <v>52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182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>
        <v>28</v>
      </c>
      <c r="H170" s="22">
        <v>15</v>
      </c>
      <c r="I170" s="22">
        <v>34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77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>
        <v>27</v>
      </c>
      <c r="H171" s="22">
        <v>6</v>
      </c>
      <c r="I171" s="22">
        <v>24</v>
      </c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57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>
        <v>9</v>
      </c>
      <c r="H172" s="22">
        <v>16</v>
      </c>
      <c r="I172" s="22">
        <v>20</v>
      </c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45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40560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>
        <v>40</v>
      </c>
      <c r="H173" s="22">
        <v>62</v>
      </c>
      <c r="I173" s="22">
        <v>49</v>
      </c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151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>
        <v>31</v>
      </c>
      <c r="H174" s="22">
        <v>51</v>
      </c>
      <c r="I174" s="22">
        <v>51</v>
      </c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133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376</v>
      </c>
      <c r="H175" s="29">
        <f t="shared" si="65"/>
        <v>354</v>
      </c>
      <c r="I175" s="29">
        <f t="shared" si="65"/>
        <v>414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1144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110" t="s">
        <v>111</v>
      </c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1"/>
      <c r="X179" s="97" t="s">
        <v>112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45912</v>
      </c>
      <c r="AJ179" s="101"/>
    </row>
    <row r="180" spans="1:44" ht="21" customHeight="1" x14ac:dyDescent="0.25">
      <c r="A180" s="4">
        <v>45912</v>
      </c>
      <c r="B180" s="3"/>
      <c r="C180" s="93"/>
      <c r="D180" s="102" t="s">
        <v>113</v>
      </c>
      <c r="E180" s="102"/>
      <c r="F180" s="102"/>
      <c r="G180" s="102" t="s">
        <v>40</v>
      </c>
      <c r="H180" s="102"/>
      <c r="I180" s="102"/>
      <c r="J180" s="102" t="s">
        <v>114</v>
      </c>
      <c r="K180" s="102"/>
      <c r="L180" s="102"/>
      <c r="M180" s="102" t="s">
        <v>81</v>
      </c>
      <c r="N180" s="102"/>
      <c r="O180" s="102"/>
      <c r="P180" s="102" t="s">
        <v>115</v>
      </c>
      <c r="Q180" s="102"/>
      <c r="R180" s="102"/>
      <c r="S180" s="102" t="s">
        <v>116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>
        <v>88</v>
      </c>
      <c r="H183" s="22">
        <v>50</v>
      </c>
      <c r="I183" s="22">
        <v>51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189</v>
      </c>
      <c r="X183" s="15" t="s">
        <v>117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>
        <v>55</v>
      </c>
      <c r="AH183" s="19">
        <v>55</v>
      </c>
      <c r="AI183" s="19">
        <v>52</v>
      </c>
      <c r="AJ183" s="20">
        <f t="shared" si="69"/>
        <v>38880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>
        <v>106</v>
      </c>
      <c r="H184" s="22">
        <v>91</v>
      </c>
      <c r="I184" s="22">
        <v>104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301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>
        <v>85</v>
      </c>
      <c r="H185" s="22">
        <v>89</v>
      </c>
      <c r="I185" s="22">
        <v>53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227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>
        <v>23</v>
      </c>
      <c r="H186" s="22">
        <v>10</v>
      </c>
      <c r="I186" s="22">
        <v>12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45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>
        <v>24</v>
      </c>
      <c r="H187" s="22">
        <v>15</v>
      </c>
      <c r="I187" s="22">
        <v>7</v>
      </c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46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>
        <v>14</v>
      </c>
      <c r="H188" s="22">
        <v>19</v>
      </c>
      <c r="I188" s="22">
        <v>17</v>
      </c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50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38880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>
        <v>69</v>
      </c>
      <c r="H189" s="22">
        <v>66</v>
      </c>
      <c r="I189" s="22">
        <v>46</v>
      </c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181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>
        <v>57</v>
      </c>
      <c r="H190" s="22">
        <v>43</v>
      </c>
      <c r="I190" s="22">
        <v>40</v>
      </c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140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466</v>
      </c>
      <c r="H191" s="29">
        <f t="shared" si="71"/>
        <v>383</v>
      </c>
      <c r="I191" s="29">
        <f t="shared" si="71"/>
        <v>330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1179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110" t="s">
        <v>118</v>
      </c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1"/>
      <c r="X195" s="97" t="s">
        <v>119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45913</v>
      </c>
      <c r="AJ195" s="101"/>
    </row>
    <row r="196" spans="1:44" ht="21" customHeight="1" x14ac:dyDescent="0.25">
      <c r="A196" s="4">
        <v>45913</v>
      </c>
      <c r="B196" s="3"/>
      <c r="C196" s="93"/>
      <c r="D196" s="102" t="s">
        <v>120</v>
      </c>
      <c r="E196" s="102"/>
      <c r="F196" s="102"/>
      <c r="G196" s="102" t="s">
        <v>49</v>
      </c>
      <c r="H196" s="102"/>
      <c r="I196" s="102"/>
      <c r="J196" s="102" t="s">
        <v>121</v>
      </c>
      <c r="K196" s="102"/>
      <c r="L196" s="102"/>
      <c r="M196" s="102" t="s">
        <v>88</v>
      </c>
      <c r="N196" s="102"/>
      <c r="O196" s="102"/>
      <c r="P196" s="102" t="s">
        <v>122</v>
      </c>
      <c r="Q196" s="102"/>
      <c r="R196" s="102"/>
      <c r="S196" s="102" t="s">
        <v>123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>
        <v>64</v>
      </c>
      <c r="H199" s="22">
        <v>65</v>
      </c>
      <c r="I199" s="22">
        <v>58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187</v>
      </c>
      <c r="X199" s="15" t="s">
        <v>124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>
        <v>51</v>
      </c>
      <c r="AH199" s="19">
        <v>55</v>
      </c>
      <c r="AI199" s="19">
        <v>52</v>
      </c>
      <c r="AJ199" s="20">
        <f t="shared" si="75"/>
        <v>37920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>
        <v>121</v>
      </c>
      <c r="H200" s="22">
        <v>107</v>
      </c>
      <c r="I200" s="22">
        <v>124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352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>
        <v>53</v>
      </c>
      <c r="H201" s="22">
        <v>88</v>
      </c>
      <c r="I201" s="22">
        <v>90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231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>
        <v>38</v>
      </c>
      <c r="H202" s="22">
        <v>36</v>
      </c>
      <c r="I202" s="22">
        <v>16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90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>
        <v>7</v>
      </c>
      <c r="H203" s="22">
        <v>14</v>
      </c>
      <c r="I203" s="22">
        <v>28</v>
      </c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49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>
        <v>14</v>
      </c>
      <c r="H204" s="22">
        <v>11</v>
      </c>
      <c r="I204" s="22">
        <v>9</v>
      </c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34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37920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>
        <v>59</v>
      </c>
      <c r="H205" s="22">
        <v>69</v>
      </c>
      <c r="I205" s="22">
        <v>56</v>
      </c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184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>
        <v>52</v>
      </c>
      <c r="H206" s="22">
        <v>46</v>
      </c>
      <c r="I206" s="22">
        <v>52</v>
      </c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150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408</v>
      </c>
      <c r="H207" s="29">
        <f t="shared" si="77"/>
        <v>436</v>
      </c>
      <c r="I207" s="29">
        <f t="shared" si="77"/>
        <v>433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1277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110" t="s">
        <v>125</v>
      </c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1"/>
      <c r="X211" s="97" t="s">
        <v>126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45914</v>
      </c>
      <c r="AJ211" s="101"/>
    </row>
    <row r="212" spans="1:44" ht="21" customHeight="1" x14ac:dyDescent="0.25">
      <c r="A212" s="4">
        <v>45914</v>
      </c>
      <c r="B212" s="3"/>
      <c r="C212" s="93"/>
      <c r="D212" s="102" t="s">
        <v>127</v>
      </c>
      <c r="E212" s="102"/>
      <c r="F212" s="102"/>
      <c r="G212" s="102" t="s">
        <v>58</v>
      </c>
      <c r="H212" s="102"/>
      <c r="I212" s="102"/>
      <c r="J212" s="102" t="s">
        <v>128</v>
      </c>
      <c r="K212" s="102"/>
      <c r="L212" s="102"/>
      <c r="M212" s="102" t="s">
        <v>95</v>
      </c>
      <c r="N212" s="102"/>
      <c r="O212" s="102"/>
      <c r="P212" s="102" t="s">
        <v>129</v>
      </c>
      <c r="Q212" s="102"/>
      <c r="R212" s="102"/>
      <c r="S212" s="102" t="s">
        <v>130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52</v>
      </c>
      <c r="H215" s="22">
        <v>62</v>
      </c>
      <c r="I215" s="22">
        <v>61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175</v>
      </c>
      <c r="X215" s="15" t="s">
        <v>131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60</v>
      </c>
      <c r="AH215" s="19">
        <v>60</v>
      </c>
      <c r="AI215" s="19">
        <v>52</v>
      </c>
      <c r="AJ215" s="20">
        <f t="shared" si="81"/>
        <v>41280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95</v>
      </c>
      <c r="H216" s="22">
        <v>126</v>
      </c>
      <c r="I216" s="22">
        <v>96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317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75</v>
      </c>
      <c r="H217" s="22">
        <v>63</v>
      </c>
      <c r="I217" s="22">
        <v>95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233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18</v>
      </c>
      <c r="H218" s="22">
        <v>33</v>
      </c>
      <c r="I218" s="22">
        <v>24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75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17</v>
      </c>
      <c r="H219" s="22">
        <v>18</v>
      </c>
      <c r="I219" s="22">
        <v>17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52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18</v>
      </c>
      <c r="H220" s="22">
        <v>16</v>
      </c>
      <c r="I220" s="22">
        <v>11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45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41280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66</v>
      </c>
      <c r="H221" s="22">
        <v>57</v>
      </c>
      <c r="I221" s="22">
        <v>46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169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36</v>
      </c>
      <c r="H222" s="22">
        <v>41</v>
      </c>
      <c r="I222" s="22">
        <v>48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125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377</v>
      </c>
      <c r="H223" s="29">
        <f t="shared" si="83"/>
        <v>416</v>
      </c>
      <c r="I223" s="29">
        <f t="shared" si="83"/>
        <v>398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1191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110" t="s">
        <v>132</v>
      </c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1"/>
      <c r="X227" s="97" t="s">
        <v>133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45915</v>
      </c>
      <c r="AJ227" s="101"/>
    </row>
    <row r="228" spans="1:44" ht="21" customHeight="1" x14ac:dyDescent="0.25">
      <c r="A228" s="4">
        <v>45915</v>
      </c>
      <c r="B228" s="3"/>
      <c r="C228" s="93"/>
      <c r="D228" s="102" t="s">
        <v>134</v>
      </c>
      <c r="E228" s="102"/>
      <c r="F228" s="102"/>
      <c r="G228" s="102" t="s">
        <v>67</v>
      </c>
      <c r="H228" s="102"/>
      <c r="I228" s="102"/>
      <c r="J228" s="102" t="s">
        <v>135</v>
      </c>
      <c r="K228" s="102"/>
      <c r="L228" s="102"/>
      <c r="M228" s="102" t="s">
        <v>102</v>
      </c>
      <c r="N228" s="102"/>
      <c r="O228" s="102"/>
      <c r="P228" s="102" t="s">
        <v>136</v>
      </c>
      <c r="Q228" s="102"/>
      <c r="R228" s="102"/>
      <c r="S228" s="102" t="s">
        <v>137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80</v>
      </c>
      <c r="H231" s="22">
        <v>53</v>
      </c>
      <c r="I231" s="22">
        <v>54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187</v>
      </c>
      <c r="X231" s="15" t="s">
        <v>138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53</v>
      </c>
      <c r="AH231" s="19">
        <v>60</v>
      </c>
      <c r="AI231" s="19">
        <v>56</v>
      </c>
      <c r="AJ231" s="20">
        <f t="shared" si="87"/>
        <v>40560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124</v>
      </c>
      <c r="H232" s="22">
        <v>107</v>
      </c>
      <c r="I232" s="22">
        <v>101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332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77</v>
      </c>
      <c r="H233" s="22">
        <v>62</v>
      </c>
      <c r="I233" s="22">
        <v>62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201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40</v>
      </c>
      <c r="H234" s="22">
        <v>32</v>
      </c>
      <c r="I234" s="22">
        <v>33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105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6</v>
      </c>
      <c r="H235" s="22">
        <v>21</v>
      </c>
      <c r="I235" s="22">
        <v>13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40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15</v>
      </c>
      <c r="H236" s="22">
        <v>17</v>
      </c>
      <c r="I236" s="22">
        <v>14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46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40560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50</v>
      </c>
      <c r="H237" s="22">
        <v>56</v>
      </c>
      <c r="I237" s="22">
        <v>76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182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53</v>
      </c>
      <c r="H238" s="22">
        <v>34</v>
      </c>
      <c r="I238" s="22">
        <v>42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129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445</v>
      </c>
      <c r="H239" s="29">
        <f t="shared" si="89"/>
        <v>382</v>
      </c>
      <c r="I239" s="29">
        <f t="shared" si="89"/>
        <v>395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1222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110" t="s">
        <v>139</v>
      </c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1"/>
      <c r="X243" s="97" t="s">
        <v>140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45916</v>
      </c>
      <c r="AJ243" s="101"/>
    </row>
    <row r="244" spans="1:44" ht="21" customHeight="1" x14ac:dyDescent="0.25">
      <c r="A244" s="4">
        <v>45916</v>
      </c>
      <c r="B244" s="3"/>
      <c r="C244" s="93"/>
      <c r="D244" s="102" t="s">
        <v>141</v>
      </c>
      <c r="E244" s="102"/>
      <c r="F244" s="102"/>
      <c r="G244" s="102" t="s">
        <v>74</v>
      </c>
      <c r="H244" s="102"/>
      <c r="I244" s="102"/>
      <c r="J244" s="102" t="s">
        <v>142</v>
      </c>
      <c r="K244" s="102"/>
      <c r="L244" s="102"/>
      <c r="M244" s="102" t="s">
        <v>109</v>
      </c>
      <c r="N244" s="102"/>
      <c r="O244" s="102"/>
      <c r="P244" s="102" t="s">
        <v>143</v>
      </c>
      <c r="Q244" s="102"/>
      <c r="R244" s="102"/>
      <c r="S244" s="102" t="s">
        <v>144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86</v>
      </c>
      <c r="H247" s="22">
        <v>75</v>
      </c>
      <c r="I247" s="22">
        <v>68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229</v>
      </c>
      <c r="X247" s="15" t="s">
        <v>145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54</v>
      </c>
      <c r="AH247" s="19">
        <v>51</v>
      </c>
      <c r="AI247" s="19">
        <v>55</v>
      </c>
      <c r="AJ247" s="20">
        <f t="shared" si="93"/>
        <v>38400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121</v>
      </c>
      <c r="H248" s="22">
        <v>100</v>
      </c>
      <c r="I248" s="22">
        <v>116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337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76</v>
      </c>
      <c r="H249" s="22">
        <v>75</v>
      </c>
      <c r="I249" s="22">
        <v>99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250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31</v>
      </c>
      <c r="H250" s="22">
        <v>25</v>
      </c>
      <c r="I250" s="22">
        <v>18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74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8</v>
      </c>
      <c r="H251" s="22">
        <v>21</v>
      </c>
      <c r="I251" s="22">
        <v>5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34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12</v>
      </c>
      <c r="H252" s="22">
        <v>20</v>
      </c>
      <c r="I252" s="22">
        <v>16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48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38400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76</v>
      </c>
      <c r="H253" s="22">
        <v>63</v>
      </c>
      <c r="I253" s="22">
        <v>48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187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56</v>
      </c>
      <c r="H254" s="22">
        <v>52</v>
      </c>
      <c r="I254" s="22">
        <v>46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154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466</v>
      </c>
      <c r="H255" s="29">
        <f t="shared" si="95"/>
        <v>431</v>
      </c>
      <c r="I255" s="29">
        <f t="shared" si="95"/>
        <v>416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1313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110" t="s">
        <v>146</v>
      </c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1"/>
      <c r="X259" s="97" t="s">
        <v>147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45917</v>
      </c>
      <c r="AJ259" s="101"/>
    </row>
    <row r="260" spans="1:44" ht="21" customHeight="1" x14ac:dyDescent="0.25">
      <c r="A260" s="4">
        <v>45917</v>
      </c>
      <c r="B260" s="3"/>
      <c r="C260" s="93"/>
      <c r="D260" s="102" t="s">
        <v>148</v>
      </c>
      <c r="E260" s="102"/>
      <c r="F260" s="102"/>
      <c r="G260" s="102" t="s">
        <v>81</v>
      </c>
      <c r="H260" s="102"/>
      <c r="I260" s="102"/>
      <c r="J260" s="102" t="s">
        <v>149</v>
      </c>
      <c r="K260" s="102"/>
      <c r="L260" s="102"/>
      <c r="M260" s="102" t="s">
        <v>116</v>
      </c>
      <c r="N260" s="102"/>
      <c r="O260" s="102"/>
      <c r="P260" s="102" t="s">
        <v>150</v>
      </c>
      <c r="Q260" s="102"/>
      <c r="R260" s="102"/>
      <c r="S260" s="102" t="s">
        <v>151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>
        <v>55</v>
      </c>
      <c r="H263" s="22">
        <v>82</v>
      </c>
      <c r="I263" s="22">
        <v>72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209</v>
      </c>
      <c r="X263" s="15" t="s">
        <v>152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>
        <v>52</v>
      </c>
      <c r="AH263" s="19">
        <v>57</v>
      </c>
      <c r="AI263" s="19">
        <v>51</v>
      </c>
      <c r="AJ263" s="20">
        <f t="shared" si="99"/>
        <v>38400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>
        <v>93</v>
      </c>
      <c r="H264" s="22">
        <v>124</v>
      </c>
      <c r="I264" s="22">
        <v>99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316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>
        <v>91</v>
      </c>
      <c r="H265" s="22">
        <v>74</v>
      </c>
      <c r="I265" s="22">
        <v>80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245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>
        <v>28</v>
      </c>
      <c r="H266" s="22">
        <v>36</v>
      </c>
      <c r="I266" s="22">
        <v>29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93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>
        <v>14</v>
      </c>
      <c r="H267" s="22">
        <v>17</v>
      </c>
      <c r="I267" s="22">
        <v>27</v>
      </c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58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>
        <v>9</v>
      </c>
      <c r="H268" s="22">
        <v>9</v>
      </c>
      <c r="I268" s="22">
        <v>13</v>
      </c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31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38400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>
        <v>66</v>
      </c>
      <c r="H269" s="22">
        <v>54</v>
      </c>
      <c r="I269" s="22">
        <v>67</v>
      </c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187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>
        <v>55</v>
      </c>
      <c r="H270" s="22">
        <v>46</v>
      </c>
      <c r="I270" s="22">
        <v>42</v>
      </c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143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411</v>
      </c>
      <c r="H271" s="29">
        <f t="shared" si="101"/>
        <v>442</v>
      </c>
      <c r="I271" s="29">
        <f t="shared" si="101"/>
        <v>429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1282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110" t="s">
        <v>153</v>
      </c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1"/>
      <c r="X275" s="97" t="s">
        <v>154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45918</v>
      </c>
      <c r="AJ275" s="101"/>
    </row>
    <row r="276" spans="1:44" ht="21" customHeight="1" x14ac:dyDescent="0.25">
      <c r="A276" s="4">
        <v>45918</v>
      </c>
      <c r="B276" s="3"/>
      <c r="C276" s="93"/>
      <c r="D276" s="102" t="s">
        <v>155</v>
      </c>
      <c r="E276" s="102"/>
      <c r="F276" s="102"/>
      <c r="G276" s="102" t="s">
        <v>88</v>
      </c>
      <c r="H276" s="102"/>
      <c r="I276" s="102"/>
      <c r="J276" s="102" t="s">
        <v>156</v>
      </c>
      <c r="K276" s="102"/>
      <c r="L276" s="102"/>
      <c r="M276" s="102" t="s">
        <v>123</v>
      </c>
      <c r="N276" s="102"/>
      <c r="O276" s="102"/>
      <c r="P276" s="102" t="s">
        <v>157</v>
      </c>
      <c r="Q276" s="102"/>
      <c r="R276" s="102"/>
      <c r="S276" s="102" t="s">
        <v>158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83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63</v>
      </c>
      <c r="H279" s="22">
        <v>60</v>
      </c>
      <c r="I279" s="22">
        <v>80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203</v>
      </c>
      <c r="X279" s="15" t="s">
        <v>159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57</v>
      </c>
      <c r="AH279" s="19">
        <v>54</v>
      </c>
      <c r="AI279" s="19">
        <v>55</v>
      </c>
      <c r="AJ279" s="20">
        <f t="shared" si="105"/>
        <v>39840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118</v>
      </c>
      <c r="H280" s="22">
        <v>101</v>
      </c>
      <c r="I280" s="22">
        <v>105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324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99</v>
      </c>
      <c r="H281" s="22">
        <v>69</v>
      </c>
      <c r="I281" s="22">
        <v>96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264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13</v>
      </c>
      <c r="H282" s="22">
        <v>15</v>
      </c>
      <c r="I282" s="22">
        <v>11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39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8</v>
      </c>
      <c r="H283" s="22">
        <v>9</v>
      </c>
      <c r="I283" s="22">
        <v>10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27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17</v>
      </c>
      <c r="H284" s="22">
        <v>15</v>
      </c>
      <c r="I284" s="22">
        <v>18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50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39840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51</v>
      </c>
      <c r="H285" s="22">
        <v>78</v>
      </c>
      <c r="I285" s="22">
        <v>50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179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44</v>
      </c>
      <c r="H286" s="22">
        <v>36</v>
      </c>
      <c r="I286" s="22">
        <v>45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125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413</v>
      </c>
      <c r="H287" s="29">
        <f t="shared" si="107"/>
        <v>383</v>
      </c>
      <c r="I287" s="29">
        <f t="shared" si="107"/>
        <v>415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1211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110" t="s">
        <v>160</v>
      </c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1"/>
      <c r="X291" s="97" t="s">
        <v>161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45919</v>
      </c>
      <c r="AJ291" s="101"/>
    </row>
    <row r="292" spans="1:44" ht="21" customHeight="1" x14ac:dyDescent="0.25">
      <c r="A292" s="4">
        <v>45919</v>
      </c>
      <c r="B292" s="3"/>
      <c r="C292" s="93"/>
      <c r="D292" s="102" t="s">
        <v>162</v>
      </c>
      <c r="E292" s="102"/>
      <c r="F292" s="102"/>
      <c r="G292" s="102" t="s">
        <v>95</v>
      </c>
      <c r="H292" s="102"/>
      <c r="I292" s="102"/>
      <c r="J292" s="102" t="s">
        <v>163</v>
      </c>
      <c r="K292" s="102"/>
      <c r="L292" s="102"/>
      <c r="M292" s="102" t="s">
        <v>130</v>
      </c>
      <c r="N292" s="102"/>
      <c r="O292" s="102"/>
      <c r="P292" s="102" t="s">
        <v>164</v>
      </c>
      <c r="Q292" s="102"/>
      <c r="R292" s="102"/>
      <c r="S292" s="102" t="s">
        <v>165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 t="shared" ref="AE294:AE299" si="109">400*120*60</f>
        <v>2880000</v>
      </c>
      <c r="AF294" s="19">
        <f t="shared" ref="AF294:AF299" si="110">AE294/AD294</f>
        <v>320</v>
      </c>
      <c r="AG294" s="19"/>
      <c r="AH294" s="19"/>
      <c r="AI294" s="19"/>
      <c r="AJ294" s="20">
        <f t="shared" ref="AJ294:AJ299" si="111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>
        <v>54</v>
      </c>
      <c r="H295" s="22">
        <v>64</v>
      </c>
      <c r="I295" s="22">
        <v>50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168</v>
      </c>
      <c r="X295" s="15" t="s">
        <v>166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9"/>
        <v>2880000</v>
      </c>
      <c r="AF295" s="19">
        <f t="shared" si="110"/>
        <v>240</v>
      </c>
      <c r="AG295" s="19">
        <v>57</v>
      </c>
      <c r="AH295" s="19">
        <v>60</v>
      </c>
      <c r="AI295" s="19">
        <v>60</v>
      </c>
      <c r="AJ295" s="20">
        <f t="shared" si="111"/>
        <v>42480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>
        <v>124</v>
      </c>
      <c r="H296" s="22">
        <v>115</v>
      </c>
      <c r="I296" s="22">
        <v>108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2">SUM(D296:U296)</f>
        <v>347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9"/>
        <v>2880000</v>
      </c>
      <c r="AF296" s="19">
        <f t="shared" si="110"/>
        <v>192</v>
      </c>
      <c r="AG296" s="19"/>
      <c r="AH296" s="19"/>
      <c r="AI296" s="19"/>
      <c r="AJ296" s="20">
        <f t="shared" si="111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>
        <v>70</v>
      </c>
      <c r="H297" s="22">
        <v>73</v>
      </c>
      <c r="I297" s="22">
        <v>80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2"/>
        <v>223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9"/>
        <v>2880000</v>
      </c>
      <c r="AF297" s="19">
        <f t="shared" si="110"/>
        <v>160</v>
      </c>
      <c r="AG297" s="19"/>
      <c r="AH297" s="19"/>
      <c r="AI297" s="19"/>
      <c r="AJ297" s="20">
        <f t="shared" si="111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>
        <v>28</v>
      </c>
      <c r="H298" s="22">
        <v>27</v>
      </c>
      <c r="I298" s="22">
        <v>28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2"/>
        <v>83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9"/>
        <v>2880000</v>
      </c>
      <c r="AF298" s="24">
        <f t="shared" si="110"/>
        <v>137.14285714285714</v>
      </c>
      <c r="AG298" s="19"/>
      <c r="AH298" s="19"/>
      <c r="AI298" s="19"/>
      <c r="AJ298" s="20">
        <f t="shared" si="111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>
        <v>12</v>
      </c>
      <c r="H299" s="22">
        <v>8</v>
      </c>
      <c r="I299" s="22">
        <v>29</v>
      </c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2"/>
        <v>49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9"/>
        <v>2880000</v>
      </c>
      <c r="AF299" s="19">
        <f t="shared" si="110"/>
        <v>120</v>
      </c>
      <c r="AG299" s="19"/>
      <c r="AH299" s="19"/>
      <c r="AI299" s="19"/>
      <c r="AJ299" s="20">
        <f t="shared" si="111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>
        <v>18</v>
      </c>
      <c r="H300" s="22">
        <v>14</v>
      </c>
      <c r="I300" s="22">
        <v>15</v>
      </c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2"/>
        <v>47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42480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>
        <v>56</v>
      </c>
      <c r="H301" s="22">
        <v>49</v>
      </c>
      <c r="I301" s="22">
        <v>48</v>
      </c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2"/>
        <v>153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>
        <v>51</v>
      </c>
      <c r="H302" s="22">
        <v>47</v>
      </c>
      <c r="I302" s="22">
        <v>48</v>
      </c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2"/>
        <v>146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3">SUM(D295:D302)</f>
        <v>0</v>
      </c>
      <c r="E303" s="29">
        <f t="shared" si="113"/>
        <v>0</v>
      </c>
      <c r="F303" s="29">
        <f t="shared" si="113"/>
        <v>0</v>
      </c>
      <c r="G303" s="29">
        <f t="shared" si="113"/>
        <v>413</v>
      </c>
      <c r="H303" s="29">
        <f t="shared" si="113"/>
        <v>397</v>
      </c>
      <c r="I303" s="29">
        <f t="shared" si="113"/>
        <v>406</v>
      </c>
      <c r="J303" s="29">
        <f t="shared" si="113"/>
        <v>0</v>
      </c>
      <c r="K303" s="29">
        <f t="shared" si="113"/>
        <v>0</v>
      </c>
      <c r="L303" s="29">
        <f t="shared" si="113"/>
        <v>0</v>
      </c>
      <c r="M303" s="29">
        <f t="shared" si="113"/>
        <v>0</v>
      </c>
      <c r="N303" s="29">
        <f t="shared" si="113"/>
        <v>0</v>
      </c>
      <c r="O303" s="29">
        <f t="shared" si="113"/>
        <v>0</v>
      </c>
      <c r="P303" s="29">
        <f t="shared" si="113"/>
        <v>0</v>
      </c>
      <c r="Q303" s="29">
        <f t="shared" si="113"/>
        <v>0</v>
      </c>
      <c r="R303" s="29">
        <f t="shared" si="113"/>
        <v>0</v>
      </c>
      <c r="S303" s="29">
        <f t="shared" si="113"/>
        <v>0</v>
      </c>
      <c r="T303" s="29">
        <f t="shared" si="113"/>
        <v>0</v>
      </c>
      <c r="U303" s="29">
        <f t="shared" si="113"/>
        <v>0</v>
      </c>
      <c r="V303" s="30">
        <f t="shared" si="113"/>
        <v>1216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110" t="s">
        <v>167</v>
      </c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1"/>
      <c r="X307" s="97" t="s">
        <v>168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45920</v>
      </c>
      <c r="AJ307" s="101"/>
    </row>
    <row r="308" spans="1:44" ht="21" customHeight="1" x14ac:dyDescent="0.25">
      <c r="A308" s="4">
        <v>45920</v>
      </c>
      <c r="B308" s="3"/>
      <c r="C308" s="93"/>
      <c r="D308" s="102" t="s">
        <v>169</v>
      </c>
      <c r="E308" s="102"/>
      <c r="F308" s="102"/>
      <c r="G308" s="102" t="s">
        <v>102</v>
      </c>
      <c r="H308" s="102"/>
      <c r="I308" s="102"/>
      <c r="J308" s="102" t="s">
        <v>170</v>
      </c>
      <c r="K308" s="102"/>
      <c r="L308" s="102"/>
      <c r="M308" s="102" t="s">
        <v>137</v>
      </c>
      <c r="N308" s="102"/>
      <c r="O308" s="102"/>
      <c r="P308" s="102" t="s">
        <v>171</v>
      </c>
      <c r="Q308" s="102"/>
      <c r="R308" s="102"/>
      <c r="S308" s="102" t="s">
        <v>172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4">Y310*AA310*AC310</f>
        <v>9000</v>
      </c>
      <c r="AE310" s="19">
        <f t="shared" ref="AE310:AE315" si="115">400*120*60</f>
        <v>2880000</v>
      </c>
      <c r="AF310" s="19">
        <f t="shared" ref="AF310:AF315" si="116">AE310/AD310</f>
        <v>320</v>
      </c>
      <c r="AG310" s="19"/>
      <c r="AH310" s="19"/>
      <c r="AI310" s="19"/>
      <c r="AJ310" s="20">
        <f t="shared" ref="AJ310:AJ315" si="117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>
        <v>30</v>
      </c>
      <c r="H311" s="22">
        <v>43</v>
      </c>
      <c r="I311" s="22">
        <v>36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109</v>
      </c>
      <c r="X311" s="15" t="s">
        <v>173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4"/>
        <v>12000</v>
      </c>
      <c r="AE311" s="19">
        <f t="shared" si="115"/>
        <v>2880000</v>
      </c>
      <c r="AF311" s="19">
        <f t="shared" si="116"/>
        <v>240</v>
      </c>
      <c r="AG311" s="19">
        <v>27</v>
      </c>
      <c r="AH311" s="19">
        <v>28</v>
      </c>
      <c r="AI311" s="19">
        <v>27</v>
      </c>
      <c r="AJ311" s="20">
        <f t="shared" si="117"/>
        <v>19680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>
        <v>58</v>
      </c>
      <c r="H312" s="22">
        <v>49</v>
      </c>
      <c r="I312" s="22">
        <v>55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8">SUM(D312:U312)</f>
        <v>162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4"/>
        <v>15000</v>
      </c>
      <c r="AE312" s="19">
        <f t="shared" si="115"/>
        <v>2880000</v>
      </c>
      <c r="AF312" s="19">
        <f t="shared" si="116"/>
        <v>192</v>
      </c>
      <c r="AG312" s="19"/>
      <c r="AH312" s="19"/>
      <c r="AI312" s="19"/>
      <c r="AJ312" s="20">
        <f t="shared" si="117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>
        <v>42</v>
      </c>
      <c r="H313" s="22">
        <v>36</v>
      </c>
      <c r="I313" s="22">
        <v>32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8"/>
        <v>110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4"/>
        <v>18000</v>
      </c>
      <c r="AE313" s="19">
        <f t="shared" si="115"/>
        <v>2880000</v>
      </c>
      <c r="AF313" s="19">
        <f t="shared" si="116"/>
        <v>160</v>
      </c>
      <c r="AG313" s="19"/>
      <c r="AH313" s="19"/>
      <c r="AI313" s="19"/>
      <c r="AJ313" s="20">
        <f t="shared" si="117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>
        <v>20</v>
      </c>
      <c r="H314" s="22">
        <v>8</v>
      </c>
      <c r="I314" s="22">
        <v>11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8"/>
        <v>39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4"/>
        <v>21000</v>
      </c>
      <c r="AE314" s="19">
        <f t="shared" si="115"/>
        <v>2880000</v>
      </c>
      <c r="AF314" s="24">
        <f t="shared" si="116"/>
        <v>137.14285714285714</v>
      </c>
      <c r="AG314" s="19"/>
      <c r="AH314" s="19"/>
      <c r="AI314" s="19"/>
      <c r="AJ314" s="20">
        <f t="shared" si="117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>
        <v>8</v>
      </c>
      <c r="H315" s="22">
        <v>5</v>
      </c>
      <c r="I315" s="22">
        <v>7</v>
      </c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8"/>
        <v>20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4"/>
        <v>24000</v>
      </c>
      <c r="AE315" s="19">
        <f t="shared" si="115"/>
        <v>2880000</v>
      </c>
      <c r="AF315" s="19">
        <f t="shared" si="116"/>
        <v>120</v>
      </c>
      <c r="AG315" s="19"/>
      <c r="AH315" s="19"/>
      <c r="AI315" s="19"/>
      <c r="AJ315" s="20">
        <f t="shared" si="117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>
        <v>8</v>
      </c>
      <c r="H316" s="22">
        <v>8</v>
      </c>
      <c r="I316" s="22">
        <v>5</v>
      </c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8"/>
        <v>21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19680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>
        <v>21</v>
      </c>
      <c r="H317" s="22">
        <v>26</v>
      </c>
      <c r="I317" s="22">
        <v>36</v>
      </c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8"/>
        <v>83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>
        <v>20</v>
      </c>
      <c r="H318" s="22">
        <v>21</v>
      </c>
      <c r="I318" s="22">
        <v>18</v>
      </c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8"/>
        <v>59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9">SUM(D311:D318)</f>
        <v>0</v>
      </c>
      <c r="E319" s="29">
        <f t="shared" si="119"/>
        <v>0</v>
      </c>
      <c r="F319" s="29">
        <f t="shared" si="119"/>
        <v>0</v>
      </c>
      <c r="G319" s="29">
        <f t="shared" si="119"/>
        <v>207</v>
      </c>
      <c r="H319" s="29">
        <f t="shared" si="119"/>
        <v>196</v>
      </c>
      <c r="I319" s="29">
        <f t="shared" si="119"/>
        <v>200</v>
      </c>
      <c r="J319" s="29">
        <f t="shared" si="119"/>
        <v>0</v>
      </c>
      <c r="K319" s="29">
        <f t="shared" si="119"/>
        <v>0</v>
      </c>
      <c r="L319" s="29">
        <f t="shared" si="119"/>
        <v>0</v>
      </c>
      <c r="M319" s="29">
        <f t="shared" si="119"/>
        <v>0</v>
      </c>
      <c r="N319" s="29">
        <f t="shared" si="119"/>
        <v>0</v>
      </c>
      <c r="O319" s="29">
        <f t="shared" si="119"/>
        <v>0</v>
      </c>
      <c r="P319" s="29">
        <f t="shared" si="119"/>
        <v>0</v>
      </c>
      <c r="Q319" s="29">
        <f t="shared" si="119"/>
        <v>0</v>
      </c>
      <c r="R319" s="29">
        <f t="shared" si="119"/>
        <v>0</v>
      </c>
      <c r="S319" s="29">
        <f t="shared" si="119"/>
        <v>0</v>
      </c>
      <c r="T319" s="29">
        <f t="shared" si="119"/>
        <v>0</v>
      </c>
      <c r="U319" s="29">
        <f t="shared" si="119"/>
        <v>0</v>
      </c>
      <c r="V319" s="30">
        <f t="shared" si="119"/>
        <v>603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110" t="s">
        <v>174</v>
      </c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1"/>
      <c r="X323" s="97" t="s">
        <v>175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45921</v>
      </c>
      <c r="AJ323" s="101"/>
    </row>
    <row r="324" spans="1:44" ht="21" customHeight="1" x14ac:dyDescent="0.25">
      <c r="A324" s="4">
        <v>45921</v>
      </c>
      <c r="B324" s="3"/>
      <c r="C324" s="93"/>
      <c r="D324" s="102" t="s">
        <v>176</v>
      </c>
      <c r="E324" s="102"/>
      <c r="F324" s="102"/>
      <c r="G324" s="102" t="s">
        <v>109</v>
      </c>
      <c r="H324" s="102"/>
      <c r="I324" s="102"/>
      <c r="J324" s="102" t="s">
        <v>177</v>
      </c>
      <c r="K324" s="102"/>
      <c r="L324" s="102"/>
      <c r="M324" s="102" t="s">
        <v>144</v>
      </c>
      <c r="N324" s="102"/>
      <c r="O324" s="102"/>
      <c r="P324" s="102" t="s">
        <v>178</v>
      </c>
      <c r="Q324" s="102"/>
      <c r="R324" s="102"/>
      <c r="S324" s="102" t="s">
        <v>179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20">Y326*AA326*AC326</f>
        <v>9000</v>
      </c>
      <c r="AE326" s="19">
        <f t="shared" ref="AE326:AE331" si="121">400*120*60</f>
        <v>2880000</v>
      </c>
      <c r="AF326" s="19">
        <f t="shared" ref="AF326:AF331" si="122">AE326/AD326</f>
        <v>320</v>
      </c>
      <c r="AG326" s="19"/>
      <c r="AH326" s="19"/>
      <c r="AI326" s="19"/>
      <c r="AJ326" s="20">
        <f t="shared" ref="AJ326:AJ331" si="123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0</v>
      </c>
      <c r="X327" s="15" t="s">
        <v>180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20"/>
        <v>12000</v>
      </c>
      <c r="AE327" s="19">
        <f t="shared" si="121"/>
        <v>2880000</v>
      </c>
      <c r="AF327" s="19">
        <f t="shared" si="122"/>
        <v>240</v>
      </c>
      <c r="AG327" s="19"/>
      <c r="AH327" s="19"/>
      <c r="AI327" s="19"/>
      <c r="AJ327" s="20">
        <f t="shared" si="123"/>
        <v>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4">SUM(D328:U328)</f>
        <v>0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20"/>
        <v>15000</v>
      </c>
      <c r="AE328" s="19">
        <f t="shared" si="121"/>
        <v>2880000</v>
      </c>
      <c r="AF328" s="19">
        <f t="shared" si="122"/>
        <v>192</v>
      </c>
      <c r="AG328" s="19"/>
      <c r="AH328" s="19"/>
      <c r="AI328" s="19"/>
      <c r="AJ328" s="20">
        <f t="shared" si="123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4"/>
        <v>0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20"/>
        <v>18000</v>
      </c>
      <c r="AE329" s="19">
        <f t="shared" si="121"/>
        <v>2880000</v>
      </c>
      <c r="AF329" s="19">
        <f t="shared" si="122"/>
        <v>160</v>
      </c>
      <c r="AG329" s="19"/>
      <c r="AH329" s="19"/>
      <c r="AI329" s="19"/>
      <c r="AJ329" s="20">
        <f t="shared" si="123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4"/>
        <v>0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20"/>
        <v>21000</v>
      </c>
      <c r="AE330" s="19">
        <f t="shared" si="121"/>
        <v>2880000</v>
      </c>
      <c r="AF330" s="24">
        <f t="shared" si="122"/>
        <v>137.14285714285714</v>
      </c>
      <c r="AG330" s="19"/>
      <c r="AH330" s="19"/>
      <c r="AI330" s="19"/>
      <c r="AJ330" s="20">
        <f t="shared" si="123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4"/>
        <v>0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20"/>
        <v>24000</v>
      </c>
      <c r="AE331" s="19">
        <f t="shared" si="121"/>
        <v>2880000</v>
      </c>
      <c r="AF331" s="19">
        <f t="shared" si="122"/>
        <v>120</v>
      </c>
      <c r="AG331" s="19"/>
      <c r="AH331" s="19"/>
      <c r="AI331" s="19"/>
      <c r="AJ331" s="20">
        <f t="shared" si="123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4"/>
        <v>0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4"/>
        <v>0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4"/>
        <v>0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5">SUM(D327:D334)</f>
        <v>0</v>
      </c>
      <c r="E335" s="29">
        <f t="shared" si="125"/>
        <v>0</v>
      </c>
      <c r="F335" s="29">
        <f t="shared" si="125"/>
        <v>0</v>
      </c>
      <c r="G335" s="29">
        <f t="shared" si="125"/>
        <v>0</v>
      </c>
      <c r="H335" s="29">
        <f t="shared" si="125"/>
        <v>0</v>
      </c>
      <c r="I335" s="29">
        <f t="shared" si="125"/>
        <v>0</v>
      </c>
      <c r="J335" s="29">
        <f t="shared" si="125"/>
        <v>0</v>
      </c>
      <c r="K335" s="29">
        <f t="shared" si="125"/>
        <v>0</v>
      </c>
      <c r="L335" s="29">
        <f t="shared" si="125"/>
        <v>0</v>
      </c>
      <c r="M335" s="29">
        <f t="shared" si="125"/>
        <v>0</v>
      </c>
      <c r="N335" s="29">
        <f t="shared" si="125"/>
        <v>0</v>
      </c>
      <c r="O335" s="29">
        <f t="shared" si="125"/>
        <v>0</v>
      </c>
      <c r="P335" s="29">
        <f t="shared" si="125"/>
        <v>0</v>
      </c>
      <c r="Q335" s="29">
        <f t="shared" si="125"/>
        <v>0</v>
      </c>
      <c r="R335" s="29">
        <f t="shared" si="125"/>
        <v>0</v>
      </c>
      <c r="S335" s="29">
        <f t="shared" si="125"/>
        <v>0</v>
      </c>
      <c r="T335" s="29">
        <f t="shared" si="125"/>
        <v>0</v>
      </c>
      <c r="U335" s="29">
        <f t="shared" si="125"/>
        <v>0</v>
      </c>
      <c r="V335" s="30">
        <f t="shared" si="125"/>
        <v>0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110" t="s">
        <v>181</v>
      </c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1"/>
      <c r="X339" s="97" t="s">
        <v>182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45922</v>
      </c>
      <c r="AJ339" s="101"/>
    </row>
    <row r="340" spans="1:44" ht="21" customHeight="1" x14ac:dyDescent="0.25">
      <c r="A340" s="4">
        <v>45922</v>
      </c>
      <c r="B340" s="3"/>
      <c r="C340" s="93"/>
      <c r="D340" s="102" t="s">
        <v>183</v>
      </c>
      <c r="E340" s="102"/>
      <c r="F340" s="102"/>
      <c r="G340" s="102" t="s">
        <v>116</v>
      </c>
      <c r="H340" s="102"/>
      <c r="I340" s="102"/>
      <c r="J340" s="102" t="s">
        <v>184</v>
      </c>
      <c r="K340" s="102"/>
      <c r="L340" s="102"/>
      <c r="M340" s="102" t="s">
        <v>151</v>
      </c>
      <c r="N340" s="102"/>
      <c r="O340" s="102"/>
      <c r="P340" s="102" t="s">
        <v>185</v>
      </c>
      <c r="Q340" s="102"/>
      <c r="R340" s="102"/>
      <c r="S340" s="102" t="s">
        <v>186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6">Y342*AA342*AC342</f>
        <v>9000</v>
      </c>
      <c r="AE342" s="19">
        <f t="shared" ref="AE342:AE347" si="127">400*120*60</f>
        <v>2880000</v>
      </c>
      <c r="AF342" s="19">
        <f t="shared" ref="AF342:AF347" si="128">AE342/AD342</f>
        <v>320</v>
      </c>
      <c r="AG342" s="19"/>
      <c r="AH342" s="19"/>
      <c r="AI342" s="19"/>
      <c r="AJ342" s="20">
        <f t="shared" ref="AJ342:AJ347" si="129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0</v>
      </c>
      <c r="X343" s="15" t="s">
        <v>187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6"/>
        <v>12000</v>
      </c>
      <c r="AE343" s="19">
        <f t="shared" si="127"/>
        <v>2880000</v>
      </c>
      <c r="AF343" s="19">
        <f t="shared" si="128"/>
        <v>240</v>
      </c>
      <c r="AG343" s="19"/>
      <c r="AH343" s="19"/>
      <c r="AI343" s="19"/>
      <c r="AJ343" s="20">
        <f t="shared" si="129"/>
        <v>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30">SUM(D344:U344)</f>
        <v>0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6"/>
        <v>15000</v>
      </c>
      <c r="AE344" s="19">
        <f t="shared" si="127"/>
        <v>2880000</v>
      </c>
      <c r="AF344" s="19">
        <f t="shared" si="128"/>
        <v>192</v>
      </c>
      <c r="AG344" s="19"/>
      <c r="AH344" s="19"/>
      <c r="AI344" s="19"/>
      <c r="AJ344" s="20">
        <f t="shared" si="129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30"/>
        <v>0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6"/>
        <v>18000</v>
      </c>
      <c r="AE345" s="19">
        <f t="shared" si="127"/>
        <v>2880000</v>
      </c>
      <c r="AF345" s="19">
        <f t="shared" si="128"/>
        <v>160</v>
      </c>
      <c r="AG345" s="19"/>
      <c r="AH345" s="19"/>
      <c r="AI345" s="19"/>
      <c r="AJ345" s="20">
        <f t="shared" si="129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30"/>
        <v>0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6"/>
        <v>21000</v>
      </c>
      <c r="AE346" s="19">
        <f t="shared" si="127"/>
        <v>2880000</v>
      </c>
      <c r="AF346" s="24">
        <f t="shared" si="128"/>
        <v>137.14285714285714</v>
      </c>
      <c r="AG346" s="19"/>
      <c r="AH346" s="19"/>
      <c r="AI346" s="19"/>
      <c r="AJ346" s="20">
        <f t="shared" si="129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30"/>
        <v>0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6"/>
        <v>24000</v>
      </c>
      <c r="AE347" s="19">
        <f t="shared" si="127"/>
        <v>2880000</v>
      </c>
      <c r="AF347" s="19">
        <f t="shared" si="128"/>
        <v>120</v>
      </c>
      <c r="AG347" s="19"/>
      <c r="AH347" s="19"/>
      <c r="AI347" s="19"/>
      <c r="AJ347" s="20">
        <f t="shared" si="129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30"/>
        <v>0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30"/>
        <v>0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30"/>
        <v>0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1">SUM(D343:D350)</f>
        <v>0</v>
      </c>
      <c r="E351" s="29">
        <f t="shared" si="131"/>
        <v>0</v>
      </c>
      <c r="F351" s="29">
        <f t="shared" si="131"/>
        <v>0</v>
      </c>
      <c r="G351" s="29">
        <f t="shared" si="131"/>
        <v>0</v>
      </c>
      <c r="H351" s="29">
        <f t="shared" si="131"/>
        <v>0</v>
      </c>
      <c r="I351" s="29">
        <f t="shared" si="131"/>
        <v>0</v>
      </c>
      <c r="J351" s="29">
        <f t="shared" si="131"/>
        <v>0</v>
      </c>
      <c r="K351" s="29">
        <f t="shared" si="131"/>
        <v>0</v>
      </c>
      <c r="L351" s="29">
        <f t="shared" si="131"/>
        <v>0</v>
      </c>
      <c r="M351" s="29">
        <f t="shared" si="131"/>
        <v>0</v>
      </c>
      <c r="N351" s="29">
        <f t="shared" si="131"/>
        <v>0</v>
      </c>
      <c r="O351" s="29">
        <f t="shared" si="131"/>
        <v>0</v>
      </c>
      <c r="P351" s="29">
        <f t="shared" si="131"/>
        <v>0</v>
      </c>
      <c r="Q351" s="29">
        <f t="shared" si="131"/>
        <v>0</v>
      </c>
      <c r="R351" s="29">
        <f t="shared" si="131"/>
        <v>0</v>
      </c>
      <c r="S351" s="29">
        <f t="shared" si="131"/>
        <v>0</v>
      </c>
      <c r="T351" s="29">
        <f t="shared" si="131"/>
        <v>0</v>
      </c>
      <c r="U351" s="29">
        <f t="shared" si="131"/>
        <v>0</v>
      </c>
      <c r="V351" s="30">
        <f t="shared" si="131"/>
        <v>0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110" t="s">
        <v>188</v>
      </c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1"/>
      <c r="X355" s="97" t="s">
        <v>189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45923</v>
      </c>
      <c r="AJ355" s="101"/>
    </row>
    <row r="356" spans="1:44" ht="21" customHeight="1" x14ac:dyDescent="0.25">
      <c r="A356" s="4">
        <v>45923</v>
      </c>
      <c r="B356" s="3"/>
      <c r="C356" s="93"/>
      <c r="D356" s="102" t="s">
        <v>190</v>
      </c>
      <c r="E356" s="102"/>
      <c r="F356" s="102"/>
      <c r="G356" s="102" t="s">
        <v>123</v>
      </c>
      <c r="H356" s="102"/>
      <c r="I356" s="102"/>
      <c r="J356" s="102" t="s">
        <v>191</v>
      </c>
      <c r="K356" s="102"/>
      <c r="L356" s="102"/>
      <c r="M356" s="102" t="s">
        <v>158</v>
      </c>
      <c r="N356" s="102"/>
      <c r="O356" s="102"/>
      <c r="P356" s="102" t="s">
        <v>192</v>
      </c>
      <c r="Q356" s="102"/>
      <c r="R356" s="102"/>
      <c r="S356" s="102" t="s">
        <v>193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2">Y358*AA358*AC358</f>
        <v>9000</v>
      </c>
      <c r="AE358" s="19">
        <f t="shared" ref="AE358:AE363" si="133">400*120*60</f>
        <v>2880000</v>
      </c>
      <c r="AF358" s="19">
        <f t="shared" ref="AF358:AF363" si="134">AE358/AD358</f>
        <v>320</v>
      </c>
      <c r="AG358" s="19"/>
      <c r="AH358" s="19"/>
      <c r="AI358" s="19"/>
      <c r="AJ358" s="20">
        <f t="shared" ref="AJ358:AJ363" si="135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>
        <v>83</v>
      </c>
      <c r="H359" s="22">
        <v>60</v>
      </c>
      <c r="I359" s="22">
        <v>85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228</v>
      </c>
      <c r="X359" s="15" t="s">
        <v>194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2"/>
        <v>12000</v>
      </c>
      <c r="AE359" s="19">
        <f t="shared" si="133"/>
        <v>2880000</v>
      </c>
      <c r="AF359" s="19">
        <f t="shared" si="134"/>
        <v>240</v>
      </c>
      <c r="AG359" s="19">
        <v>56</v>
      </c>
      <c r="AH359" s="19">
        <v>59</v>
      </c>
      <c r="AI359" s="19">
        <v>60</v>
      </c>
      <c r="AJ359" s="20">
        <f t="shared" si="135"/>
        <v>42000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>
        <v>130</v>
      </c>
      <c r="H360" s="22">
        <v>97</v>
      </c>
      <c r="I360" s="22">
        <v>122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6">SUM(D360:U360)</f>
        <v>349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2"/>
        <v>15000</v>
      </c>
      <c r="AE360" s="19">
        <f t="shared" si="133"/>
        <v>2880000</v>
      </c>
      <c r="AF360" s="19">
        <f t="shared" si="134"/>
        <v>192</v>
      </c>
      <c r="AG360" s="19"/>
      <c r="AH360" s="19"/>
      <c r="AI360" s="19"/>
      <c r="AJ360" s="20">
        <f t="shared" si="135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>
        <v>97</v>
      </c>
      <c r="H361" s="22">
        <v>95</v>
      </c>
      <c r="I361" s="22">
        <v>59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6"/>
        <v>251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2"/>
        <v>18000</v>
      </c>
      <c r="AE361" s="19">
        <f t="shared" si="133"/>
        <v>2880000</v>
      </c>
      <c r="AF361" s="19">
        <f t="shared" si="134"/>
        <v>160</v>
      </c>
      <c r="AG361" s="19"/>
      <c r="AH361" s="19"/>
      <c r="AI361" s="19"/>
      <c r="AJ361" s="20">
        <f t="shared" si="135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>
        <v>30</v>
      </c>
      <c r="H362" s="22">
        <v>10</v>
      </c>
      <c r="I362" s="22">
        <v>40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6"/>
        <v>80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2"/>
        <v>21000</v>
      </c>
      <c r="AE362" s="19">
        <f t="shared" si="133"/>
        <v>2880000</v>
      </c>
      <c r="AF362" s="24">
        <f t="shared" si="134"/>
        <v>137.14285714285714</v>
      </c>
      <c r="AG362" s="19"/>
      <c r="AH362" s="19"/>
      <c r="AI362" s="19"/>
      <c r="AJ362" s="20">
        <f t="shared" si="135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>
        <v>12</v>
      </c>
      <c r="H363" s="22">
        <v>8</v>
      </c>
      <c r="I363" s="22">
        <v>7</v>
      </c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6"/>
        <v>27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2"/>
        <v>24000</v>
      </c>
      <c r="AE363" s="19">
        <f t="shared" si="133"/>
        <v>2880000</v>
      </c>
      <c r="AF363" s="19">
        <f t="shared" si="134"/>
        <v>120</v>
      </c>
      <c r="AG363" s="19"/>
      <c r="AH363" s="19"/>
      <c r="AI363" s="19"/>
      <c r="AJ363" s="20">
        <f t="shared" si="135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>
        <v>18</v>
      </c>
      <c r="H364" s="22">
        <v>20</v>
      </c>
      <c r="I364" s="22">
        <v>20</v>
      </c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6"/>
        <v>58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42000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>
        <v>46</v>
      </c>
      <c r="H365" s="22">
        <v>59</v>
      </c>
      <c r="I365" s="22">
        <v>78</v>
      </c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6"/>
        <v>183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>
        <v>42</v>
      </c>
      <c r="H366" s="22">
        <v>55</v>
      </c>
      <c r="I366" s="22">
        <v>33</v>
      </c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6"/>
        <v>130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7">SUM(D359:D366)</f>
        <v>0</v>
      </c>
      <c r="E367" s="29">
        <f t="shared" si="137"/>
        <v>0</v>
      </c>
      <c r="F367" s="29">
        <f t="shared" si="137"/>
        <v>0</v>
      </c>
      <c r="G367" s="29">
        <f t="shared" si="137"/>
        <v>458</v>
      </c>
      <c r="H367" s="29">
        <f t="shared" si="137"/>
        <v>404</v>
      </c>
      <c r="I367" s="29">
        <f t="shared" si="137"/>
        <v>444</v>
      </c>
      <c r="J367" s="29">
        <f t="shared" si="137"/>
        <v>0</v>
      </c>
      <c r="K367" s="29">
        <f t="shared" si="137"/>
        <v>0</v>
      </c>
      <c r="L367" s="29">
        <f t="shared" si="137"/>
        <v>0</v>
      </c>
      <c r="M367" s="29">
        <f t="shared" si="137"/>
        <v>0</v>
      </c>
      <c r="N367" s="29">
        <f t="shared" si="137"/>
        <v>0</v>
      </c>
      <c r="O367" s="29">
        <f t="shared" si="137"/>
        <v>0</v>
      </c>
      <c r="P367" s="29">
        <f t="shared" si="137"/>
        <v>0</v>
      </c>
      <c r="Q367" s="29">
        <f t="shared" si="137"/>
        <v>0</v>
      </c>
      <c r="R367" s="29">
        <f t="shared" si="137"/>
        <v>0</v>
      </c>
      <c r="S367" s="29">
        <f t="shared" si="137"/>
        <v>0</v>
      </c>
      <c r="T367" s="29">
        <f t="shared" si="137"/>
        <v>0</v>
      </c>
      <c r="U367" s="29">
        <f t="shared" si="137"/>
        <v>0</v>
      </c>
      <c r="V367" s="30">
        <f t="shared" si="137"/>
        <v>1306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110" t="s">
        <v>195</v>
      </c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1"/>
      <c r="X371" s="97" t="s">
        <v>196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45924</v>
      </c>
      <c r="AJ371" s="101"/>
    </row>
    <row r="372" spans="1:44" ht="21" customHeight="1" x14ac:dyDescent="0.25">
      <c r="A372" s="4">
        <v>45924</v>
      </c>
      <c r="B372" s="3"/>
      <c r="C372" s="93"/>
      <c r="D372" s="102" t="s">
        <v>197</v>
      </c>
      <c r="E372" s="102"/>
      <c r="F372" s="102"/>
      <c r="G372" s="102" t="s">
        <v>130</v>
      </c>
      <c r="H372" s="102"/>
      <c r="I372" s="102"/>
      <c r="J372" s="102" t="s">
        <v>198</v>
      </c>
      <c r="K372" s="102"/>
      <c r="L372" s="102"/>
      <c r="M372" s="102" t="s">
        <v>165</v>
      </c>
      <c r="N372" s="102"/>
      <c r="O372" s="102"/>
      <c r="P372" s="102" t="s">
        <v>199</v>
      </c>
      <c r="Q372" s="102"/>
      <c r="R372" s="102"/>
      <c r="S372" s="102" t="s">
        <v>200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8">Y374*AA374*AC374</f>
        <v>9000</v>
      </c>
      <c r="AE374" s="19">
        <f t="shared" ref="AE374:AE379" si="139">400*120*60</f>
        <v>2880000</v>
      </c>
      <c r="AF374" s="19">
        <f t="shared" ref="AF374:AF379" si="140">AE374/AD374</f>
        <v>320</v>
      </c>
      <c r="AG374" s="19"/>
      <c r="AH374" s="19"/>
      <c r="AI374" s="19"/>
      <c r="AJ374" s="20">
        <f t="shared" ref="AJ374:AJ379" si="141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>
        <v>69</v>
      </c>
      <c r="H375" s="22">
        <v>58</v>
      </c>
      <c r="I375" s="22">
        <v>61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188</v>
      </c>
      <c r="X375" s="15" t="s">
        <v>201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8"/>
        <v>12000</v>
      </c>
      <c r="AE375" s="19">
        <f t="shared" si="139"/>
        <v>2880000</v>
      </c>
      <c r="AF375" s="19">
        <f t="shared" si="140"/>
        <v>240</v>
      </c>
      <c r="AG375" s="19">
        <v>56</v>
      </c>
      <c r="AH375" s="19">
        <v>54</v>
      </c>
      <c r="AI375" s="19">
        <v>51</v>
      </c>
      <c r="AJ375" s="20">
        <f t="shared" si="141"/>
        <v>38640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>
        <v>99</v>
      </c>
      <c r="H376" s="22">
        <v>111</v>
      </c>
      <c r="I376" s="22">
        <v>90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2">SUM(D376:U376)</f>
        <v>300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8"/>
        <v>15000</v>
      </c>
      <c r="AE376" s="19">
        <f t="shared" si="139"/>
        <v>2880000</v>
      </c>
      <c r="AF376" s="19">
        <f t="shared" si="140"/>
        <v>192</v>
      </c>
      <c r="AG376" s="19"/>
      <c r="AH376" s="19"/>
      <c r="AI376" s="19"/>
      <c r="AJ376" s="20">
        <f t="shared" si="141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>
        <v>67</v>
      </c>
      <c r="H377" s="22">
        <v>69</v>
      </c>
      <c r="I377" s="22">
        <v>64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2"/>
        <v>200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8"/>
        <v>18000</v>
      </c>
      <c r="AE377" s="19">
        <f t="shared" si="139"/>
        <v>2880000</v>
      </c>
      <c r="AF377" s="19">
        <f t="shared" si="140"/>
        <v>160</v>
      </c>
      <c r="AG377" s="19"/>
      <c r="AH377" s="19"/>
      <c r="AI377" s="19"/>
      <c r="AJ377" s="20">
        <f t="shared" si="141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>
        <v>12</v>
      </c>
      <c r="H378" s="22">
        <v>18</v>
      </c>
      <c r="I378" s="22">
        <v>33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2"/>
        <v>63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8"/>
        <v>21000</v>
      </c>
      <c r="AE378" s="19">
        <f t="shared" si="139"/>
        <v>2880000</v>
      </c>
      <c r="AF378" s="24">
        <f t="shared" si="140"/>
        <v>137.14285714285714</v>
      </c>
      <c r="AG378" s="19"/>
      <c r="AH378" s="19"/>
      <c r="AI378" s="19"/>
      <c r="AJ378" s="20">
        <f t="shared" si="141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>
        <v>28</v>
      </c>
      <c r="H379" s="22">
        <v>29</v>
      </c>
      <c r="I379" s="22">
        <v>23</v>
      </c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2"/>
        <v>80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8"/>
        <v>24000</v>
      </c>
      <c r="AE379" s="19">
        <f t="shared" si="139"/>
        <v>2880000</v>
      </c>
      <c r="AF379" s="19">
        <f t="shared" si="140"/>
        <v>120</v>
      </c>
      <c r="AG379" s="19"/>
      <c r="AH379" s="19"/>
      <c r="AI379" s="19"/>
      <c r="AJ379" s="20">
        <f t="shared" si="141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>
        <v>16</v>
      </c>
      <c r="H380" s="22">
        <v>16</v>
      </c>
      <c r="I380" s="22">
        <v>16</v>
      </c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2"/>
        <v>48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38640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>
        <v>64</v>
      </c>
      <c r="H381" s="22">
        <v>64</v>
      </c>
      <c r="I381" s="22">
        <v>70</v>
      </c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2"/>
        <v>198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>
        <v>30</v>
      </c>
      <c r="H382" s="22">
        <v>42</v>
      </c>
      <c r="I382" s="22">
        <v>55</v>
      </c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2"/>
        <v>127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3">SUM(D375:D382)</f>
        <v>0</v>
      </c>
      <c r="E383" s="29">
        <f t="shared" si="143"/>
        <v>0</v>
      </c>
      <c r="F383" s="29">
        <f t="shared" si="143"/>
        <v>0</v>
      </c>
      <c r="G383" s="29">
        <f t="shared" si="143"/>
        <v>385</v>
      </c>
      <c r="H383" s="29">
        <f t="shared" si="143"/>
        <v>407</v>
      </c>
      <c r="I383" s="29">
        <f t="shared" si="143"/>
        <v>412</v>
      </c>
      <c r="J383" s="29">
        <f t="shared" si="143"/>
        <v>0</v>
      </c>
      <c r="K383" s="29">
        <f t="shared" si="143"/>
        <v>0</v>
      </c>
      <c r="L383" s="29">
        <f t="shared" si="143"/>
        <v>0</v>
      </c>
      <c r="M383" s="29">
        <f t="shared" si="143"/>
        <v>0</v>
      </c>
      <c r="N383" s="29">
        <f t="shared" si="143"/>
        <v>0</v>
      </c>
      <c r="O383" s="29">
        <f t="shared" si="143"/>
        <v>0</v>
      </c>
      <c r="P383" s="29">
        <f t="shared" si="143"/>
        <v>0</v>
      </c>
      <c r="Q383" s="29">
        <f t="shared" si="143"/>
        <v>0</v>
      </c>
      <c r="R383" s="29">
        <f t="shared" si="143"/>
        <v>0</v>
      </c>
      <c r="S383" s="29">
        <f t="shared" si="143"/>
        <v>0</v>
      </c>
      <c r="T383" s="29">
        <f t="shared" si="143"/>
        <v>0</v>
      </c>
      <c r="U383" s="29">
        <f t="shared" si="143"/>
        <v>0</v>
      </c>
      <c r="V383" s="30">
        <f t="shared" si="143"/>
        <v>1204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110" t="s">
        <v>202</v>
      </c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1"/>
      <c r="X387" s="97" t="s">
        <v>203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45925</v>
      </c>
      <c r="AJ387" s="101"/>
    </row>
    <row r="388" spans="1:44" ht="21" customHeight="1" x14ac:dyDescent="0.25">
      <c r="A388" s="4">
        <v>45925</v>
      </c>
      <c r="B388" s="3"/>
      <c r="C388" s="93"/>
      <c r="D388" s="102" t="s">
        <v>204</v>
      </c>
      <c r="E388" s="102"/>
      <c r="F388" s="102"/>
      <c r="G388" s="102" t="s">
        <v>137</v>
      </c>
      <c r="H388" s="102"/>
      <c r="I388" s="102"/>
      <c r="J388" s="102" t="s">
        <v>205</v>
      </c>
      <c r="K388" s="102"/>
      <c r="L388" s="102"/>
      <c r="M388" s="102" t="s">
        <v>172</v>
      </c>
      <c r="N388" s="102"/>
      <c r="O388" s="102"/>
      <c r="P388" s="102" t="s">
        <v>206</v>
      </c>
      <c r="Q388" s="102"/>
      <c r="R388" s="102"/>
      <c r="S388" s="102" t="s">
        <v>207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4">Y390*AA390*AC390</f>
        <v>9000</v>
      </c>
      <c r="AE390" s="19">
        <f t="shared" ref="AE390:AE395" si="145">400*120*60</f>
        <v>2880000</v>
      </c>
      <c r="AF390" s="19">
        <f t="shared" ref="AF390:AF395" si="146">AE390/AD390</f>
        <v>320</v>
      </c>
      <c r="AG390" s="19"/>
      <c r="AH390" s="19"/>
      <c r="AI390" s="19"/>
      <c r="AJ390" s="20">
        <f t="shared" ref="AJ390:AJ395" si="147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>
        <v>86</v>
      </c>
      <c r="H391" s="22">
        <v>75</v>
      </c>
      <c r="I391" s="22">
        <v>80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241</v>
      </c>
      <c r="X391" s="15" t="s">
        <v>208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4"/>
        <v>12000</v>
      </c>
      <c r="AE391" s="19">
        <f t="shared" si="145"/>
        <v>2880000</v>
      </c>
      <c r="AF391" s="19">
        <f t="shared" si="146"/>
        <v>240</v>
      </c>
      <c r="AG391" s="19">
        <v>52</v>
      </c>
      <c r="AH391" s="19">
        <v>60</v>
      </c>
      <c r="AI391" s="19">
        <v>51</v>
      </c>
      <c r="AJ391" s="20">
        <f t="shared" si="147"/>
        <v>39120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>
        <v>121</v>
      </c>
      <c r="H392" s="22">
        <v>117</v>
      </c>
      <c r="I392" s="22">
        <v>125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8">SUM(D392:U392)</f>
        <v>363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4"/>
        <v>15000</v>
      </c>
      <c r="AE392" s="19">
        <f t="shared" si="145"/>
        <v>2880000</v>
      </c>
      <c r="AF392" s="19">
        <f t="shared" si="146"/>
        <v>192</v>
      </c>
      <c r="AG392" s="19"/>
      <c r="AH392" s="19"/>
      <c r="AI392" s="19"/>
      <c r="AJ392" s="20">
        <f t="shared" si="147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>
        <v>85</v>
      </c>
      <c r="H393" s="22">
        <v>95</v>
      </c>
      <c r="I393" s="22">
        <v>88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8"/>
        <v>268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4"/>
        <v>18000</v>
      </c>
      <c r="AE393" s="19">
        <f t="shared" si="145"/>
        <v>2880000</v>
      </c>
      <c r="AF393" s="19">
        <f t="shared" si="146"/>
        <v>160</v>
      </c>
      <c r="AG393" s="19"/>
      <c r="AH393" s="19"/>
      <c r="AI393" s="19"/>
      <c r="AJ393" s="20">
        <f t="shared" si="147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>
        <v>34</v>
      </c>
      <c r="H394" s="22">
        <v>27</v>
      </c>
      <c r="I394" s="22">
        <v>29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8"/>
        <v>90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4"/>
        <v>21000</v>
      </c>
      <c r="AE394" s="19">
        <f t="shared" si="145"/>
        <v>2880000</v>
      </c>
      <c r="AF394" s="24">
        <f t="shared" si="146"/>
        <v>137.14285714285714</v>
      </c>
      <c r="AG394" s="19"/>
      <c r="AH394" s="19"/>
      <c r="AI394" s="19"/>
      <c r="AJ394" s="20">
        <f t="shared" si="147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>
        <v>23</v>
      </c>
      <c r="H395" s="22">
        <v>14</v>
      </c>
      <c r="I395" s="22">
        <v>23</v>
      </c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8"/>
        <v>60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4"/>
        <v>24000</v>
      </c>
      <c r="AE395" s="19">
        <f t="shared" si="145"/>
        <v>2880000</v>
      </c>
      <c r="AF395" s="19">
        <f t="shared" si="146"/>
        <v>120</v>
      </c>
      <c r="AG395" s="19"/>
      <c r="AH395" s="19"/>
      <c r="AI395" s="19"/>
      <c r="AJ395" s="20">
        <f t="shared" si="147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>
        <v>17</v>
      </c>
      <c r="H396" s="22">
        <v>15</v>
      </c>
      <c r="I396" s="22">
        <v>19</v>
      </c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8"/>
        <v>51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39120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>
        <v>78</v>
      </c>
      <c r="H397" s="22">
        <v>67</v>
      </c>
      <c r="I397" s="22">
        <v>78</v>
      </c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8"/>
        <v>223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>
        <v>31</v>
      </c>
      <c r="H398" s="22">
        <v>52</v>
      </c>
      <c r="I398" s="22">
        <v>34</v>
      </c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8"/>
        <v>117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9">SUM(D391:D398)</f>
        <v>0</v>
      </c>
      <c r="E399" s="29">
        <f t="shared" si="149"/>
        <v>0</v>
      </c>
      <c r="F399" s="29">
        <f t="shared" si="149"/>
        <v>0</v>
      </c>
      <c r="G399" s="29">
        <f t="shared" si="149"/>
        <v>475</v>
      </c>
      <c r="H399" s="29">
        <f t="shared" si="149"/>
        <v>462</v>
      </c>
      <c r="I399" s="29">
        <f t="shared" si="149"/>
        <v>476</v>
      </c>
      <c r="J399" s="29">
        <f t="shared" si="149"/>
        <v>0</v>
      </c>
      <c r="K399" s="29">
        <f t="shared" si="149"/>
        <v>0</v>
      </c>
      <c r="L399" s="29">
        <f t="shared" si="149"/>
        <v>0</v>
      </c>
      <c r="M399" s="29">
        <f t="shared" si="149"/>
        <v>0</v>
      </c>
      <c r="N399" s="29">
        <f t="shared" si="149"/>
        <v>0</v>
      </c>
      <c r="O399" s="29">
        <f t="shared" si="149"/>
        <v>0</v>
      </c>
      <c r="P399" s="29">
        <f t="shared" si="149"/>
        <v>0</v>
      </c>
      <c r="Q399" s="29">
        <f t="shared" si="149"/>
        <v>0</v>
      </c>
      <c r="R399" s="29">
        <f t="shared" si="149"/>
        <v>0</v>
      </c>
      <c r="S399" s="29">
        <f t="shared" si="149"/>
        <v>0</v>
      </c>
      <c r="T399" s="29">
        <f t="shared" si="149"/>
        <v>0</v>
      </c>
      <c r="U399" s="29">
        <f t="shared" si="149"/>
        <v>0</v>
      </c>
      <c r="V399" s="30">
        <f t="shared" si="149"/>
        <v>1413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110" t="s">
        <v>209</v>
      </c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1"/>
      <c r="X403" s="97" t="s">
        <v>210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45926</v>
      </c>
      <c r="AJ403" s="101"/>
    </row>
    <row r="404" spans="1:44" ht="21" customHeight="1" x14ac:dyDescent="0.25">
      <c r="A404" s="4">
        <v>45926</v>
      </c>
      <c r="B404" s="3"/>
      <c r="C404" s="93"/>
      <c r="D404" s="102" t="s">
        <v>211</v>
      </c>
      <c r="E404" s="102"/>
      <c r="F404" s="102"/>
      <c r="G404" s="102" t="s">
        <v>144</v>
      </c>
      <c r="H404" s="102"/>
      <c r="I404" s="102"/>
      <c r="J404" s="102" t="s">
        <v>212</v>
      </c>
      <c r="K404" s="102"/>
      <c r="L404" s="102"/>
      <c r="M404" s="102" t="s">
        <v>179</v>
      </c>
      <c r="N404" s="102"/>
      <c r="O404" s="102"/>
      <c r="P404" s="102" t="s">
        <v>213</v>
      </c>
      <c r="Q404" s="102"/>
      <c r="R404" s="102"/>
      <c r="S404" s="102" t="s">
        <v>214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50">Y406*AA406*AC406</f>
        <v>9000</v>
      </c>
      <c r="AE406" s="19">
        <f t="shared" ref="AE406:AE411" si="151">400*120*60</f>
        <v>2880000</v>
      </c>
      <c r="AF406" s="19">
        <f t="shared" ref="AF406:AF411" si="152">AE406/AD406</f>
        <v>320</v>
      </c>
      <c r="AG406" s="19"/>
      <c r="AH406" s="19"/>
      <c r="AI406" s="19"/>
      <c r="AJ406" s="20">
        <f t="shared" ref="AJ406:AJ411" si="153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>
        <v>77</v>
      </c>
      <c r="H407" s="22">
        <v>79</v>
      </c>
      <c r="I407" s="22">
        <v>62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218</v>
      </c>
      <c r="X407" s="15" t="s">
        <v>215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50"/>
        <v>12000</v>
      </c>
      <c r="AE407" s="19">
        <f t="shared" si="151"/>
        <v>2880000</v>
      </c>
      <c r="AF407" s="19">
        <f t="shared" si="152"/>
        <v>240</v>
      </c>
      <c r="AG407" s="19">
        <v>53</v>
      </c>
      <c r="AH407" s="19">
        <v>53</v>
      </c>
      <c r="AI407" s="19">
        <v>51</v>
      </c>
      <c r="AJ407" s="20">
        <f t="shared" si="153"/>
        <v>37680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>
        <v>102</v>
      </c>
      <c r="H408" s="22">
        <v>103</v>
      </c>
      <c r="I408" s="22">
        <v>108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4">SUM(D408:U408)</f>
        <v>313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50"/>
        <v>15000</v>
      </c>
      <c r="AE408" s="19">
        <f t="shared" si="151"/>
        <v>2880000</v>
      </c>
      <c r="AF408" s="19">
        <f t="shared" si="152"/>
        <v>192</v>
      </c>
      <c r="AG408" s="19"/>
      <c r="AH408" s="19"/>
      <c r="AI408" s="19"/>
      <c r="AJ408" s="20">
        <f t="shared" si="153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>
        <v>85</v>
      </c>
      <c r="H409" s="22">
        <v>50</v>
      </c>
      <c r="I409" s="22">
        <v>63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4"/>
        <v>198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50"/>
        <v>18000</v>
      </c>
      <c r="AE409" s="19">
        <f t="shared" si="151"/>
        <v>2880000</v>
      </c>
      <c r="AF409" s="19">
        <f t="shared" si="152"/>
        <v>160</v>
      </c>
      <c r="AG409" s="19"/>
      <c r="AH409" s="19"/>
      <c r="AI409" s="19"/>
      <c r="AJ409" s="20">
        <f t="shared" si="153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>
        <v>31</v>
      </c>
      <c r="H410" s="22">
        <v>28</v>
      </c>
      <c r="I410" s="22">
        <v>20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4"/>
        <v>79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50"/>
        <v>21000</v>
      </c>
      <c r="AE410" s="19">
        <f t="shared" si="151"/>
        <v>2880000</v>
      </c>
      <c r="AF410" s="24">
        <f t="shared" si="152"/>
        <v>137.14285714285714</v>
      </c>
      <c r="AG410" s="19"/>
      <c r="AH410" s="19"/>
      <c r="AI410" s="19"/>
      <c r="AJ410" s="20">
        <f t="shared" si="153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>
        <v>14</v>
      </c>
      <c r="H411" s="22">
        <v>22</v>
      </c>
      <c r="I411" s="22">
        <v>12</v>
      </c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4"/>
        <v>48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50"/>
        <v>24000</v>
      </c>
      <c r="AE411" s="19">
        <f t="shared" si="151"/>
        <v>2880000</v>
      </c>
      <c r="AF411" s="19">
        <f t="shared" si="152"/>
        <v>120</v>
      </c>
      <c r="AG411" s="19"/>
      <c r="AH411" s="19"/>
      <c r="AI411" s="19"/>
      <c r="AJ411" s="20">
        <f t="shared" si="153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>
        <v>20</v>
      </c>
      <c r="H412" s="22">
        <v>16</v>
      </c>
      <c r="I412" s="22">
        <v>14</v>
      </c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4"/>
        <v>50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37680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>
        <v>62</v>
      </c>
      <c r="H413" s="22">
        <v>57</v>
      </c>
      <c r="I413" s="22">
        <v>74</v>
      </c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4"/>
        <v>193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>
        <v>36</v>
      </c>
      <c r="H414" s="22">
        <v>41</v>
      </c>
      <c r="I414" s="22">
        <v>58</v>
      </c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4"/>
        <v>135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5">SUM(D407:D414)</f>
        <v>0</v>
      </c>
      <c r="E415" s="29">
        <f t="shared" si="155"/>
        <v>0</v>
      </c>
      <c r="F415" s="29">
        <f t="shared" si="155"/>
        <v>0</v>
      </c>
      <c r="G415" s="29">
        <f t="shared" si="155"/>
        <v>427</v>
      </c>
      <c r="H415" s="29">
        <f t="shared" si="155"/>
        <v>396</v>
      </c>
      <c r="I415" s="29">
        <f t="shared" si="155"/>
        <v>411</v>
      </c>
      <c r="J415" s="29">
        <f t="shared" si="155"/>
        <v>0</v>
      </c>
      <c r="K415" s="29">
        <f t="shared" si="155"/>
        <v>0</v>
      </c>
      <c r="L415" s="29">
        <f t="shared" si="155"/>
        <v>0</v>
      </c>
      <c r="M415" s="29">
        <f t="shared" si="155"/>
        <v>0</v>
      </c>
      <c r="N415" s="29">
        <f t="shared" si="155"/>
        <v>0</v>
      </c>
      <c r="O415" s="29">
        <f t="shared" si="155"/>
        <v>0</v>
      </c>
      <c r="P415" s="29">
        <f t="shared" si="155"/>
        <v>0</v>
      </c>
      <c r="Q415" s="29">
        <f t="shared" si="155"/>
        <v>0</v>
      </c>
      <c r="R415" s="29">
        <f t="shared" si="155"/>
        <v>0</v>
      </c>
      <c r="S415" s="29">
        <f t="shared" si="155"/>
        <v>0</v>
      </c>
      <c r="T415" s="29">
        <f t="shared" si="155"/>
        <v>0</v>
      </c>
      <c r="U415" s="29">
        <f t="shared" si="155"/>
        <v>0</v>
      </c>
      <c r="V415" s="30">
        <f t="shared" si="155"/>
        <v>1234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110" t="s">
        <v>216</v>
      </c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1"/>
      <c r="X419" s="97" t="s">
        <v>217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45927</v>
      </c>
      <c r="AJ419" s="101"/>
    </row>
    <row r="420" spans="1:44" ht="21" customHeight="1" x14ac:dyDescent="0.25">
      <c r="A420" s="4">
        <v>45927</v>
      </c>
      <c r="B420" s="3"/>
      <c r="C420" s="93"/>
      <c r="D420" s="102" t="s">
        <v>218</v>
      </c>
      <c r="E420" s="102"/>
      <c r="F420" s="102"/>
      <c r="G420" s="102" t="s">
        <v>151</v>
      </c>
      <c r="H420" s="102"/>
      <c r="I420" s="102"/>
      <c r="J420" s="102" t="s">
        <v>219</v>
      </c>
      <c r="K420" s="102"/>
      <c r="L420" s="102"/>
      <c r="M420" s="102" t="s">
        <v>186</v>
      </c>
      <c r="N420" s="102"/>
      <c r="O420" s="102"/>
      <c r="P420" s="102" t="s">
        <v>220</v>
      </c>
      <c r="Q420" s="102"/>
      <c r="R420" s="102"/>
      <c r="S420" s="102" t="s">
        <v>221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6">Y422*AA422*AC422</f>
        <v>9000</v>
      </c>
      <c r="AE422" s="19">
        <f t="shared" ref="AE422:AE427" si="157">400*120*60</f>
        <v>2880000</v>
      </c>
      <c r="AF422" s="19">
        <f t="shared" ref="AF422:AF427" si="158">AE422/AD422</f>
        <v>320</v>
      </c>
      <c r="AG422" s="19"/>
      <c r="AH422" s="19"/>
      <c r="AI422" s="19"/>
      <c r="AJ422" s="20">
        <f t="shared" ref="AJ422:AJ427" si="159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90</v>
      </c>
      <c r="H423" s="22">
        <v>79</v>
      </c>
      <c r="I423" s="22">
        <v>72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241</v>
      </c>
      <c r="X423" s="15" t="s">
        <v>222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6"/>
        <v>12000</v>
      </c>
      <c r="AE423" s="19">
        <f t="shared" si="157"/>
        <v>2880000</v>
      </c>
      <c r="AF423" s="19">
        <f t="shared" si="158"/>
        <v>240</v>
      </c>
      <c r="AG423" s="19">
        <v>51</v>
      </c>
      <c r="AH423" s="19">
        <v>55</v>
      </c>
      <c r="AI423" s="19">
        <v>57</v>
      </c>
      <c r="AJ423" s="20">
        <f t="shared" si="159"/>
        <v>39120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105</v>
      </c>
      <c r="H424" s="22">
        <v>96</v>
      </c>
      <c r="I424" s="22">
        <v>113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60">SUM(D424:U424)</f>
        <v>314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6"/>
        <v>15000</v>
      </c>
      <c r="AE424" s="19">
        <f t="shared" si="157"/>
        <v>2880000</v>
      </c>
      <c r="AF424" s="19">
        <f t="shared" si="158"/>
        <v>192</v>
      </c>
      <c r="AG424" s="19"/>
      <c r="AH424" s="19"/>
      <c r="AI424" s="19"/>
      <c r="AJ424" s="20">
        <f t="shared" si="159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99</v>
      </c>
      <c r="H425" s="22">
        <v>55</v>
      </c>
      <c r="I425" s="22">
        <v>62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60"/>
        <v>216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6"/>
        <v>18000</v>
      </c>
      <c r="AE425" s="19">
        <f t="shared" si="157"/>
        <v>2880000</v>
      </c>
      <c r="AF425" s="19">
        <f t="shared" si="158"/>
        <v>160</v>
      </c>
      <c r="AG425" s="19"/>
      <c r="AH425" s="19"/>
      <c r="AI425" s="19"/>
      <c r="AJ425" s="20">
        <f t="shared" si="159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31</v>
      </c>
      <c r="H426" s="22">
        <v>30</v>
      </c>
      <c r="I426" s="22">
        <v>25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60"/>
        <v>86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6"/>
        <v>21000</v>
      </c>
      <c r="AE426" s="19">
        <f t="shared" si="157"/>
        <v>2880000</v>
      </c>
      <c r="AF426" s="24">
        <f t="shared" si="158"/>
        <v>137.14285714285714</v>
      </c>
      <c r="AG426" s="19"/>
      <c r="AH426" s="19"/>
      <c r="AI426" s="19"/>
      <c r="AJ426" s="20">
        <f t="shared" si="159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12</v>
      </c>
      <c r="H427" s="22">
        <v>17</v>
      </c>
      <c r="I427" s="22">
        <v>28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60"/>
        <v>57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6"/>
        <v>24000</v>
      </c>
      <c r="AE427" s="19">
        <f t="shared" si="157"/>
        <v>2880000</v>
      </c>
      <c r="AF427" s="19">
        <f t="shared" si="158"/>
        <v>120</v>
      </c>
      <c r="AG427" s="19"/>
      <c r="AH427" s="19"/>
      <c r="AI427" s="19"/>
      <c r="AJ427" s="20">
        <f t="shared" si="159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18</v>
      </c>
      <c r="H428" s="22">
        <v>16</v>
      </c>
      <c r="I428" s="22">
        <v>10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60"/>
        <v>44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39120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73</v>
      </c>
      <c r="H429" s="22">
        <v>50</v>
      </c>
      <c r="I429" s="22">
        <v>55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60"/>
        <v>178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60</v>
      </c>
      <c r="H430" s="22">
        <v>30</v>
      </c>
      <c r="I430" s="22">
        <v>56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60"/>
        <v>146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1">SUM(D423:D430)</f>
        <v>0</v>
      </c>
      <c r="E431" s="29">
        <f t="shared" si="161"/>
        <v>0</v>
      </c>
      <c r="F431" s="29">
        <f t="shared" si="161"/>
        <v>0</v>
      </c>
      <c r="G431" s="29">
        <f t="shared" si="161"/>
        <v>488</v>
      </c>
      <c r="H431" s="29">
        <f t="shared" si="161"/>
        <v>373</v>
      </c>
      <c r="I431" s="29">
        <f t="shared" si="161"/>
        <v>421</v>
      </c>
      <c r="J431" s="29">
        <f t="shared" si="161"/>
        <v>0</v>
      </c>
      <c r="K431" s="29">
        <f t="shared" si="161"/>
        <v>0</v>
      </c>
      <c r="L431" s="29">
        <f t="shared" si="161"/>
        <v>0</v>
      </c>
      <c r="M431" s="29">
        <f t="shared" si="161"/>
        <v>0</v>
      </c>
      <c r="N431" s="29">
        <f t="shared" si="161"/>
        <v>0</v>
      </c>
      <c r="O431" s="29">
        <f t="shared" si="161"/>
        <v>0</v>
      </c>
      <c r="P431" s="29">
        <f t="shared" si="161"/>
        <v>0</v>
      </c>
      <c r="Q431" s="29">
        <f t="shared" si="161"/>
        <v>0</v>
      </c>
      <c r="R431" s="29">
        <f t="shared" si="161"/>
        <v>0</v>
      </c>
      <c r="S431" s="29">
        <f t="shared" si="161"/>
        <v>0</v>
      </c>
      <c r="T431" s="29">
        <f t="shared" si="161"/>
        <v>0</v>
      </c>
      <c r="U431" s="29">
        <f t="shared" si="161"/>
        <v>0</v>
      </c>
      <c r="V431" s="30">
        <f t="shared" si="161"/>
        <v>1282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110" t="s">
        <v>223</v>
      </c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1"/>
      <c r="X435" s="97" t="s">
        <v>224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45928</v>
      </c>
      <c r="AJ435" s="101"/>
    </row>
    <row r="436" spans="1:44" ht="21" customHeight="1" x14ac:dyDescent="0.25">
      <c r="A436" s="4">
        <v>45928</v>
      </c>
      <c r="B436" s="3"/>
      <c r="C436" s="93"/>
      <c r="D436" s="102" t="s">
        <v>225</v>
      </c>
      <c r="E436" s="102"/>
      <c r="F436" s="102"/>
      <c r="G436" s="102" t="s">
        <v>158</v>
      </c>
      <c r="H436" s="102"/>
      <c r="I436" s="102"/>
      <c r="J436" s="102" t="s">
        <v>226</v>
      </c>
      <c r="K436" s="102"/>
      <c r="L436" s="102"/>
      <c r="M436" s="102" t="s">
        <v>193</v>
      </c>
      <c r="N436" s="102"/>
      <c r="O436" s="102"/>
      <c r="P436" s="102" t="s">
        <v>227</v>
      </c>
      <c r="Q436" s="102"/>
      <c r="R436" s="102"/>
      <c r="S436" s="102" t="s">
        <v>228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2">Y438*AA438*AC438</f>
        <v>9000</v>
      </c>
      <c r="AE438" s="19">
        <f t="shared" ref="AE438:AE443" si="163">400*120*60</f>
        <v>2880000</v>
      </c>
      <c r="AF438" s="19">
        <f t="shared" ref="AF438:AF443" si="164">AE438/AD438</f>
        <v>320</v>
      </c>
      <c r="AG438" s="19"/>
      <c r="AH438" s="19"/>
      <c r="AI438" s="19"/>
      <c r="AJ438" s="20">
        <f t="shared" ref="AJ438:AJ443" si="165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69</v>
      </c>
      <c r="H439" s="22">
        <v>85</v>
      </c>
      <c r="I439" s="22">
        <v>86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240</v>
      </c>
      <c r="X439" s="15" t="s">
        <v>23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2"/>
        <v>12000</v>
      </c>
      <c r="AE439" s="19">
        <f t="shared" si="163"/>
        <v>2880000</v>
      </c>
      <c r="AF439" s="19">
        <f t="shared" si="164"/>
        <v>240</v>
      </c>
      <c r="AG439" s="19">
        <v>54</v>
      </c>
      <c r="AH439" s="19">
        <v>59</v>
      </c>
      <c r="AI439" s="19">
        <v>54</v>
      </c>
      <c r="AJ439" s="20">
        <f t="shared" si="165"/>
        <v>40080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90</v>
      </c>
      <c r="H440" s="22">
        <v>95</v>
      </c>
      <c r="I440" s="22">
        <v>129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6">SUM(D440:U440)</f>
        <v>314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2"/>
        <v>15000</v>
      </c>
      <c r="AE440" s="19">
        <f t="shared" si="163"/>
        <v>2880000</v>
      </c>
      <c r="AF440" s="19">
        <f t="shared" si="164"/>
        <v>192</v>
      </c>
      <c r="AG440" s="19"/>
      <c r="AH440" s="19"/>
      <c r="AI440" s="19"/>
      <c r="AJ440" s="20">
        <f t="shared" si="165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63</v>
      </c>
      <c r="H441" s="22">
        <v>54</v>
      </c>
      <c r="I441" s="22">
        <v>58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6"/>
        <v>175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2"/>
        <v>18000</v>
      </c>
      <c r="AE441" s="19">
        <f t="shared" si="163"/>
        <v>2880000</v>
      </c>
      <c r="AF441" s="19">
        <f t="shared" si="164"/>
        <v>160</v>
      </c>
      <c r="AG441" s="19"/>
      <c r="AH441" s="19"/>
      <c r="AI441" s="19"/>
      <c r="AJ441" s="20">
        <f t="shared" si="165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26</v>
      </c>
      <c r="H442" s="22">
        <v>15</v>
      </c>
      <c r="I442" s="22">
        <v>14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6"/>
        <v>55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2"/>
        <v>21000</v>
      </c>
      <c r="AE442" s="19">
        <f t="shared" si="163"/>
        <v>2880000</v>
      </c>
      <c r="AF442" s="24">
        <f t="shared" si="164"/>
        <v>137.14285714285714</v>
      </c>
      <c r="AG442" s="19"/>
      <c r="AH442" s="19"/>
      <c r="AI442" s="19"/>
      <c r="AJ442" s="20">
        <f t="shared" si="165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22</v>
      </c>
      <c r="H443" s="22">
        <v>21</v>
      </c>
      <c r="I443" s="22">
        <v>26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6"/>
        <v>69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2"/>
        <v>24000</v>
      </c>
      <c r="AE443" s="19">
        <f t="shared" si="163"/>
        <v>2880000</v>
      </c>
      <c r="AF443" s="19">
        <f t="shared" si="164"/>
        <v>120</v>
      </c>
      <c r="AG443" s="19"/>
      <c r="AH443" s="19"/>
      <c r="AI443" s="19"/>
      <c r="AJ443" s="20">
        <f t="shared" si="165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11</v>
      </c>
      <c r="H444" s="22">
        <v>20</v>
      </c>
      <c r="I444" s="22">
        <v>13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6"/>
        <v>44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40080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49</v>
      </c>
      <c r="H445" s="22">
        <v>52</v>
      </c>
      <c r="I445" s="22">
        <v>69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6"/>
        <v>170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57</v>
      </c>
      <c r="H446" s="22">
        <v>45</v>
      </c>
      <c r="I446" s="22">
        <v>60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6"/>
        <v>162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7">SUM(D439:D446)</f>
        <v>0</v>
      </c>
      <c r="E447" s="29">
        <f t="shared" si="167"/>
        <v>0</v>
      </c>
      <c r="F447" s="29">
        <f t="shared" si="167"/>
        <v>0</v>
      </c>
      <c r="G447" s="29">
        <f t="shared" si="167"/>
        <v>387</v>
      </c>
      <c r="H447" s="29">
        <f t="shared" si="167"/>
        <v>387</v>
      </c>
      <c r="I447" s="29">
        <f t="shared" si="167"/>
        <v>455</v>
      </c>
      <c r="J447" s="29">
        <f t="shared" si="167"/>
        <v>0</v>
      </c>
      <c r="K447" s="29">
        <f t="shared" si="167"/>
        <v>0</v>
      </c>
      <c r="L447" s="29">
        <f t="shared" si="167"/>
        <v>0</v>
      </c>
      <c r="M447" s="29">
        <f t="shared" si="167"/>
        <v>0</v>
      </c>
      <c r="N447" s="29">
        <f t="shared" si="167"/>
        <v>0</v>
      </c>
      <c r="O447" s="29">
        <f t="shared" si="167"/>
        <v>0</v>
      </c>
      <c r="P447" s="29">
        <f t="shared" si="167"/>
        <v>0</v>
      </c>
      <c r="Q447" s="29">
        <f t="shared" si="167"/>
        <v>0</v>
      </c>
      <c r="R447" s="29">
        <f t="shared" si="167"/>
        <v>0</v>
      </c>
      <c r="S447" s="29">
        <f t="shared" si="167"/>
        <v>0</v>
      </c>
      <c r="T447" s="29">
        <f t="shared" si="167"/>
        <v>0</v>
      </c>
      <c r="U447" s="29">
        <f t="shared" si="167"/>
        <v>0</v>
      </c>
      <c r="V447" s="30">
        <f t="shared" si="167"/>
        <v>1229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110" t="s">
        <v>2</v>
      </c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1"/>
      <c r="X451" s="97" t="s">
        <v>230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45929</v>
      </c>
      <c r="AJ451" s="101"/>
    </row>
    <row r="452" spans="1:44" ht="21" customHeight="1" x14ac:dyDescent="0.25">
      <c r="A452" s="4">
        <v>45929</v>
      </c>
      <c r="B452" s="3"/>
      <c r="C452" s="93"/>
      <c r="D452" s="126" t="s">
        <v>4</v>
      </c>
      <c r="E452" s="127"/>
      <c r="F452" s="128"/>
      <c r="G452" s="126" t="s">
        <v>5</v>
      </c>
      <c r="H452" s="127"/>
      <c r="I452" s="128"/>
      <c r="J452" s="126" t="s">
        <v>6</v>
      </c>
      <c r="K452" s="127"/>
      <c r="L452" s="128"/>
      <c r="M452" s="126" t="s">
        <v>7</v>
      </c>
      <c r="N452" s="127"/>
      <c r="O452" s="128"/>
      <c r="P452" s="126" t="s">
        <v>8</v>
      </c>
      <c r="Q452" s="127"/>
      <c r="R452" s="128"/>
      <c r="S452" s="126" t="s">
        <v>9</v>
      </c>
      <c r="T452" s="127"/>
      <c r="U452" s="128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8">Y454*AA454*AC454</f>
        <v>9000</v>
      </c>
      <c r="AE454" s="19">
        <f t="shared" ref="AE454:AE459" si="169">400*120*60</f>
        <v>2880000</v>
      </c>
      <c r="AF454" s="19">
        <f t="shared" ref="AF454:AF459" si="170">AE454/AD454</f>
        <v>320</v>
      </c>
      <c r="AG454" s="19"/>
      <c r="AH454" s="19"/>
      <c r="AI454" s="19"/>
      <c r="AJ454" s="20">
        <f t="shared" ref="AJ454:AJ459" si="171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62</v>
      </c>
      <c r="H455" s="22">
        <v>54</v>
      </c>
      <c r="I455" s="22">
        <v>64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180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8"/>
        <v>12000</v>
      </c>
      <c r="AE455" s="19">
        <f t="shared" si="169"/>
        <v>2880000</v>
      </c>
      <c r="AF455" s="19">
        <f t="shared" si="170"/>
        <v>240</v>
      </c>
      <c r="AG455" s="19">
        <v>57</v>
      </c>
      <c r="AH455" s="19">
        <v>55</v>
      </c>
      <c r="AI455" s="19">
        <v>58</v>
      </c>
      <c r="AJ455" s="20">
        <f t="shared" si="171"/>
        <v>40800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116</v>
      </c>
      <c r="H456" s="22">
        <v>128</v>
      </c>
      <c r="I456" s="22">
        <v>111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2">SUM(D456:U456)</f>
        <v>355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8"/>
        <v>15000</v>
      </c>
      <c r="AE456" s="19">
        <f t="shared" si="169"/>
        <v>2880000</v>
      </c>
      <c r="AF456" s="19">
        <f t="shared" si="170"/>
        <v>192</v>
      </c>
      <c r="AG456" s="19"/>
      <c r="AH456" s="19"/>
      <c r="AI456" s="19"/>
      <c r="AJ456" s="20">
        <f t="shared" si="171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97</v>
      </c>
      <c r="H457" s="22">
        <v>54</v>
      </c>
      <c r="I457" s="22">
        <v>60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2"/>
        <v>211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8"/>
        <v>18000</v>
      </c>
      <c r="AE457" s="19">
        <f t="shared" si="169"/>
        <v>2880000</v>
      </c>
      <c r="AF457" s="19">
        <f t="shared" si="170"/>
        <v>160</v>
      </c>
      <c r="AG457" s="19"/>
      <c r="AH457" s="19"/>
      <c r="AI457" s="19"/>
      <c r="AJ457" s="20">
        <f t="shared" si="171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21</v>
      </c>
      <c r="H458" s="22">
        <v>32</v>
      </c>
      <c r="I458" s="22">
        <v>11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2"/>
        <v>64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8"/>
        <v>21000</v>
      </c>
      <c r="AE458" s="19">
        <f t="shared" si="169"/>
        <v>2880000</v>
      </c>
      <c r="AF458" s="24">
        <f t="shared" si="170"/>
        <v>137.14285714285714</v>
      </c>
      <c r="AG458" s="19"/>
      <c r="AH458" s="19"/>
      <c r="AI458" s="19"/>
      <c r="AJ458" s="20">
        <f t="shared" si="171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8</v>
      </c>
      <c r="H459" s="22">
        <v>13</v>
      </c>
      <c r="I459" s="22">
        <v>8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2"/>
        <v>29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8"/>
        <v>24000</v>
      </c>
      <c r="AE459" s="19">
        <f t="shared" si="169"/>
        <v>2880000</v>
      </c>
      <c r="AF459" s="19">
        <f t="shared" si="170"/>
        <v>120</v>
      </c>
      <c r="AG459" s="19"/>
      <c r="AH459" s="19"/>
      <c r="AI459" s="19"/>
      <c r="AJ459" s="20">
        <f t="shared" si="171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19</v>
      </c>
      <c r="H460" s="22">
        <v>15</v>
      </c>
      <c r="I460" s="22">
        <v>10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2"/>
        <v>44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40800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55</v>
      </c>
      <c r="H461" s="22">
        <v>57</v>
      </c>
      <c r="I461" s="22">
        <v>45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2"/>
        <v>157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42</v>
      </c>
      <c r="H462" s="22">
        <v>56</v>
      </c>
      <c r="I462" s="22">
        <v>42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2"/>
        <v>140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3">SUM(D455:D462)</f>
        <v>0</v>
      </c>
      <c r="E463" s="29">
        <f t="shared" si="173"/>
        <v>0</v>
      </c>
      <c r="F463" s="29">
        <f t="shared" si="173"/>
        <v>0</v>
      </c>
      <c r="G463" s="29">
        <f t="shared" si="173"/>
        <v>420</v>
      </c>
      <c r="H463" s="29">
        <f t="shared" si="173"/>
        <v>409</v>
      </c>
      <c r="I463" s="29">
        <f t="shared" si="173"/>
        <v>351</v>
      </c>
      <c r="J463" s="29">
        <f t="shared" si="173"/>
        <v>0</v>
      </c>
      <c r="K463" s="29">
        <f t="shared" si="173"/>
        <v>0</v>
      </c>
      <c r="L463" s="29">
        <f t="shared" si="173"/>
        <v>0</v>
      </c>
      <c r="M463" s="29">
        <f t="shared" si="173"/>
        <v>0</v>
      </c>
      <c r="N463" s="29">
        <f t="shared" si="173"/>
        <v>0</v>
      </c>
      <c r="O463" s="29">
        <f t="shared" si="173"/>
        <v>0</v>
      </c>
      <c r="P463" s="29">
        <f t="shared" si="173"/>
        <v>0</v>
      </c>
      <c r="Q463" s="29">
        <f t="shared" si="173"/>
        <v>0</v>
      </c>
      <c r="R463" s="29">
        <f t="shared" si="173"/>
        <v>0</v>
      </c>
      <c r="S463" s="29">
        <f t="shared" si="173"/>
        <v>0</v>
      </c>
      <c r="T463" s="29">
        <f t="shared" si="173"/>
        <v>0</v>
      </c>
      <c r="U463" s="29">
        <f t="shared" si="173"/>
        <v>0</v>
      </c>
      <c r="V463" s="30">
        <f t="shared" si="173"/>
        <v>1180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110" t="s">
        <v>2</v>
      </c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1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45930</v>
      </c>
      <c r="AJ467" s="101"/>
    </row>
    <row r="468" spans="1:44" ht="21" customHeight="1" x14ac:dyDescent="0.25">
      <c r="A468" s="4">
        <v>45930</v>
      </c>
      <c r="B468" s="3"/>
      <c r="C468" s="93"/>
      <c r="D468" s="102" t="s">
        <v>4</v>
      </c>
      <c r="E468" s="102"/>
      <c r="F468" s="102"/>
      <c r="G468" s="102" t="s">
        <v>5</v>
      </c>
      <c r="H468" s="102"/>
      <c r="I468" s="102"/>
      <c r="J468" s="102" t="s">
        <v>6</v>
      </c>
      <c r="K468" s="102"/>
      <c r="L468" s="102"/>
      <c r="M468" s="102" t="s">
        <v>7</v>
      </c>
      <c r="N468" s="102"/>
      <c r="O468" s="102"/>
      <c r="P468" s="102" t="s">
        <v>8</v>
      </c>
      <c r="Q468" s="102"/>
      <c r="R468" s="102"/>
      <c r="S468" s="102" t="s">
        <v>9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4">Y470*AA470*AC470</f>
        <v>9000</v>
      </c>
      <c r="AE470" s="19">
        <f t="shared" ref="AE470:AE475" si="175">400*120*60</f>
        <v>2880000</v>
      </c>
      <c r="AF470" s="19">
        <f t="shared" ref="AF470:AF475" si="176">AE470/AD470</f>
        <v>320</v>
      </c>
      <c r="AG470" s="19"/>
      <c r="AH470" s="19"/>
      <c r="AI470" s="19"/>
      <c r="AJ470" s="20">
        <f t="shared" ref="AJ470:AJ475" si="177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66</v>
      </c>
      <c r="H471" s="22">
        <v>89</v>
      </c>
      <c r="I471" s="22">
        <v>71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226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4"/>
        <v>12000</v>
      </c>
      <c r="AE471" s="19">
        <f t="shared" si="175"/>
        <v>2880000</v>
      </c>
      <c r="AF471" s="19">
        <f t="shared" si="176"/>
        <v>240</v>
      </c>
      <c r="AG471" s="19">
        <v>58</v>
      </c>
      <c r="AH471" s="19">
        <v>59</v>
      </c>
      <c r="AI471" s="19">
        <v>51</v>
      </c>
      <c r="AJ471" s="20">
        <f t="shared" si="177"/>
        <v>40320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106</v>
      </c>
      <c r="H472" s="22">
        <v>130</v>
      </c>
      <c r="I472" s="22">
        <v>103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8">SUM(D472:U472)</f>
        <v>339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4"/>
        <v>15000</v>
      </c>
      <c r="AE472" s="19">
        <f t="shared" si="175"/>
        <v>2880000</v>
      </c>
      <c r="AF472" s="19">
        <f t="shared" si="176"/>
        <v>192</v>
      </c>
      <c r="AG472" s="19"/>
      <c r="AH472" s="19"/>
      <c r="AI472" s="19"/>
      <c r="AJ472" s="20">
        <f t="shared" si="177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82</v>
      </c>
      <c r="H473" s="22">
        <v>100</v>
      </c>
      <c r="I473" s="22">
        <v>73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8"/>
        <v>255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4"/>
        <v>18000</v>
      </c>
      <c r="AE473" s="19">
        <f t="shared" si="175"/>
        <v>2880000</v>
      </c>
      <c r="AF473" s="19">
        <f t="shared" si="176"/>
        <v>160</v>
      </c>
      <c r="AG473" s="19"/>
      <c r="AH473" s="19"/>
      <c r="AI473" s="19"/>
      <c r="AJ473" s="20">
        <f t="shared" si="177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34</v>
      </c>
      <c r="H474" s="22">
        <v>30</v>
      </c>
      <c r="I474" s="22">
        <v>17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8"/>
        <v>81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4"/>
        <v>21000</v>
      </c>
      <c r="AE474" s="19">
        <f t="shared" si="175"/>
        <v>2880000</v>
      </c>
      <c r="AF474" s="24">
        <f t="shared" si="176"/>
        <v>137.14285714285714</v>
      </c>
      <c r="AG474" s="19"/>
      <c r="AH474" s="19"/>
      <c r="AI474" s="19"/>
      <c r="AJ474" s="20">
        <f t="shared" si="177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12</v>
      </c>
      <c r="H475" s="22">
        <v>13</v>
      </c>
      <c r="I475" s="22">
        <v>16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8"/>
        <v>41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4"/>
        <v>24000</v>
      </c>
      <c r="AE475" s="19">
        <f t="shared" si="175"/>
        <v>2880000</v>
      </c>
      <c r="AF475" s="19">
        <f t="shared" si="176"/>
        <v>120</v>
      </c>
      <c r="AG475" s="19"/>
      <c r="AH475" s="19"/>
      <c r="AI475" s="19"/>
      <c r="AJ475" s="20">
        <f t="shared" si="177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18</v>
      </c>
      <c r="H476" s="22">
        <v>14</v>
      </c>
      <c r="I476" s="22">
        <v>11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8"/>
        <v>43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40320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74</v>
      </c>
      <c r="H477" s="22">
        <v>46</v>
      </c>
      <c r="I477" s="22">
        <v>43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8"/>
        <v>163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60</v>
      </c>
      <c r="H478" s="22">
        <v>35</v>
      </c>
      <c r="I478" s="22">
        <v>54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8"/>
        <v>149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9">SUM(D471:D478)</f>
        <v>0</v>
      </c>
      <c r="E479" s="29">
        <f t="shared" si="179"/>
        <v>0</v>
      </c>
      <c r="F479" s="29">
        <f t="shared" si="179"/>
        <v>0</v>
      </c>
      <c r="G479" s="29">
        <f t="shared" si="179"/>
        <v>452</v>
      </c>
      <c r="H479" s="29">
        <f t="shared" si="179"/>
        <v>457</v>
      </c>
      <c r="I479" s="29">
        <f t="shared" si="179"/>
        <v>388</v>
      </c>
      <c r="J479" s="29">
        <f t="shared" si="179"/>
        <v>0</v>
      </c>
      <c r="K479" s="29">
        <f t="shared" si="179"/>
        <v>0</v>
      </c>
      <c r="L479" s="29">
        <f t="shared" si="179"/>
        <v>0</v>
      </c>
      <c r="M479" s="29">
        <f t="shared" si="179"/>
        <v>0</v>
      </c>
      <c r="N479" s="29">
        <f t="shared" si="179"/>
        <v>0</v>
      </c>
      <c r="O479" s="29">
        <f t="shared" si="179"/>
        <v>0</v>
      </c>
      <c r="P479" s="29">
        <f t="shared" si="179"/>
        <v>0</v>
      </c>
      <c r="Q479" s="29">
        <f t="shared" si="179"/>
        <v>0</v>
      </c>
      <c r="R479" s="29">
        <f t="shared" si="179"/>
        <v>0</v>
      </c>
      <c r="S479" s="29">
        <f t="shared" si="179"/>
        <v>0</v>
      </c>
      <c r="T479" s="29">
        <f t="shared" si="179"/>
        <v>0</v>
      </c>
      <c r="U479" s="29">
        <f t="shared" si="179"/>
        <v>0</v>
      </c>
      <c r="V479" s="30">
        <f t="shared" si="179"/>
        <v>1297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3:30" s="31" customFormat="1" x14ac:dyDescent="0.25">
      <c r="S481" s="32"/>
      <c r="T481" s="32"/>
      <c r="U481" s="32"/>
      <c r="AD481" s="33"/>
    </row>
    <row r="485" spans="3:30" x14ac:dyDescent="0.25">
      <c r="C485" s="35" t="s">
        <v>1</v>
      </c>
      <c r="D485" s="116" t="s">
        <v>10</v>
      </c>
      <c r="E485" s="117"/>
      <c r="F485" s="36"/>
      <c r="G485" s="36"/>
      <c r="H485" s="118" t="s">
        <v>231</v>
      </c>
      <c r="I485" s="119"/>
      <c r="J485" s="120"/>
    </row>
    <row r="486" spans="3:30" x14ac:dyDescent="0.25">
      <c r="C486" s="25" t="s">
        <v>22</v>
      </c>
      <c r="D486" s="121">
        <f t="shared" ref="D486:D493" si="180">SUM(V7,V23,V39,V55,V71,V87,V103,V119,V135,V151,V167,V183,V199,V215,V231,V247,V263,V279,V295,V311,V327,V343,V359,V375,V391,V407,V423,V439,V455,V471,)</f>
        <v>5180</v>
      </c>
      <c r="E486" s="122"/>
      <c r="H486" s="123">
        <f>SUM(AJ76,AJ92,AJ108,AJ124,AJ140,AJ156,AJ172,AJ188,AJ204,AJ220,AJ236,AJ252,AJ268,AJ284,AJ300,AJ316,AJ332,AJ348,AJ364,AJ396,AJ412,AJ428,AJ444,AJ460,AJ476)</f>
        <v>796560</v>
      </c>
      <c r="I486" s="124"/>
      <c r="J486" s="125"/>
    </row>
    <row r="487" spans="3:30" x14ac:dyDescent="0.25">
      <c r="C487" s="25" t="s">
        <v>24</v>
      </c>
      <c r="D487" s="121">
        <f t="shared" si="180"/>
        <v>8233</v>
      </c>
      <c r="E487" s="122"/>
      <c r="J487" s="37"/>
    </row>
    <row r="488" spans="3:30" x14ac:dyDescent="0.25">
      <c r="C488" s="25" t="s">
        <v>25</v>
      </c>
      <c r="D488" s="121">
        <f t="shared" si="180"/>
        <v>5642</v>
      </c>
      <c r="E488" s="122"/>
      <c r="J488" s="37"/>
    </row>
    <row r="489" spans="3:30" x14ac:dyDescent="0.25">
      <c r="C489" s="25" t="s">
        <v>26</v>
      </c>
      <c r="D489" s="121">
        <f t="shared" si="180"/>
        <v>1865</v>
      </c>
      <c r="E489" s="122"/>
      <c r="J489" s="37"/>
    </row>
    <row r="490" spans="3:30" x14ac:dyDescent="0.25">
      <c r="C490" s="25" t="s">
        <v>27</v>
      </c>
      <c r="D490" s="121">
        <f t="shared" si="180"/>
        <v>1251</v>
      </c>
      <c r="E490" s="122"/>
      <c r="J490" s="37"/>
    </row>
    <row r="491" spans="3:30" x14ac:dyDescent="0.25">
      <c r="C491" s="25" t="s">
        <v>28</v>
      </c>
      <c r="D491" s="121">
        <f t="shared" si="180"/>
        <v>1115</v>
      </c>
      <c r="E491" s="122"/>
      <c r="J491" s="37"/>
    </row>
    <row r="492" spans="3:30" x14ac:dyDescent="0.25">
      <c r="C492" s="25" t="s">
        <v>30</v>
      </c>
      <c r="D492" s="121">
        <f t="shared" si="180"/>
        <v>4380</v>
      </c>
      <c r="E492" s="122"/>
      <c r="J492" s="37"/>
    </row>
    <row r="493" spans="3:30" x14ac:dyDescent="0.25">
      <c r="C493" s="25" t="s">
        <v>31</v>
      </c>
      <c r="D493" s="121">
        <f t="shared" si="180"/>
        <v>3393</v>
      </c>
      <c r="E493" s="122"/>
      <c r="J493" s="37"/>
    </row>
    <row r="494" spans="3:30" x14ac:dyDescent="0.25">
      <c r="C494" s="34" t="s">
        <v>10</v>
      </c>
      <c r="D494" s="112">
        <f>SUM(D486:D493)</f>
        <v>31059</v>
      </c>
      <c r="E494" s="112"/>
      <c r="F494" s="38"/>
      <c r="G494" s="38"/>
      <c r="H494" s="38"/>
      <c r="I494" s="38"/>
      <c r="J494" s="39"/>
    </row>
  </sheetData>
  <mergeCells count="643">
    <mergeCell ref="D491:E491"/>
    <mergeCell ref="D492:E492"/>
    <mergeCell ref="D493:E493"/>
    <mergeCell ref="D494:E494"/>
    <mergeCell ref="D485:E485"/>
    <mergeCell ref="H485:J485"/>
    <mergeCell ref="D486:E486"/>
    <mergeCell ref="H486:J486"/>
    <mergeCell ref="D487:E487"/>
    <mergeCell ref="D488:E488"/>
    <mergeCell ref="D489:E489"/>
    <mergeCell ref="D490:E490"/>
    <mergeCell ref="X476:AI476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68:X469"/>
    <mergeCell ref="Y468:AC469"/>
    <mergeCell ref="AG468:AI468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S453:U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6:X11 X22:X27 X38:X43 X54:X59 X70:X75 X86:X91 X102:X107 X118:X123 X134:X139 X150:X155 X166:X171 X182:X187 X198:X203 X214:X219 X230:X235 X246:X251 X262:X267 X278:X283 X294:X299 X310:X315 X326:X331 X342:X347 X358:X363 X374:X379 X390:X395 X406:X411 X422:X427 X454:X459 X470:X475 X438:X443" xr:uid="{66764E31-02EB-4C75-9222-0D9717C5DB4C}">
      <formula1>"AAC 4,AAC 5,AAC 6,TTP CROSS,TTP LONG"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C832-EC2B-4E0D-9D3D-74398546FCC4}">
  <dimension ref="A1:AR509"/>
  <sheetViews>
    <sheetView topLeftCell="A477" zoomScale="65" workbookViewId="0">
      <selection activeCell="C500" sqref="C500:C508"/>
    </sheetView>
  </sheetViews>
  <sheetFormatPr defaultRowHeight="15" x14ac:dyDescent="0.25"/>
  <cols>
    <col min="1" max="1" width="12.140625" style="1" bestFit="1" customWidth="1"/>
    <col min="2" max="2" width="9.140625" style="1"/>
    <col min="3" max="3" width="18.140625" style="1" bestFit="1" customWidth="1"/>
    <col min="4" max="21" width="5.140625" style="1" customWidth="1"/>
    <col min="22" max="24" width="9.140625" style="1"/>
    <col min="25" max="25" width="3.5703125" style="1" bestFit="1" customWidth="1"/>
    <col min="26" max="26" width="2.140625" style="1" bestFit="1" customWidth="1"/>
    <col min="27" max="27" width="3.5703125" style="1" bestFit="1" customWidth="1"/>
    <col min="28" max="28" width="2.140625" style="1" bestFit="1" customWidth="1"/>
    <col min="29" max="29" width="5.85546875" style="1" bestFit="1" customWidth="1"/>
    <col min="30" max="32" width="9.140625" style="1"/>
    <col min="33" max="35" width="6" style="1" customWidth="1"/>
    <col min="36" max="36" width="22.5703125" style="1" customWidth="1"/>
    <col min="37" max="16384" width="9.140625" style="1"/>
  </cols>
  <sheetData>
    <row r="1" spans="1:44" ht="18.75" x14ac:dyDescent="0.3">
      <c r="A1" s="90" t="s">
        <v>236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</row>
    <row r="2" spans="1:44" ht="15.75" thickBot="1" x14ac:dyDescent="0.3"/>
    <row r="3" spans="1:44" ht="17.25" customHeight="1" x14ac:dyDescent="0.25">
      <c r="A3" s="2"/>
      <c r="B3" s="3"/>
      <c r="C3" s="92" t="s">
        <v>1</v>
      </c>
      <c r="D3" s="110" t="s">
        <v>2</v>
      </c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1"/>
      <c r="X3" s="97" t="s">
        <v>3</v>
      </c>
      <c r="Y3" s="98"/>
      <c r="Z3" s="98"/>
      <c r="AA3" s="98"/>
      <c r="AB3" s="98"/>
      <c r="AC3" s="98"/>
      <c r="AD3" s="98"/>
      <c r="AE3" s="98"/>
      <c r="AF3" s="98"/>
      <c r="AG3" s="98"/>
      <c r="AH3" s="99"/>
      <c r="AI3" s="100">
        <f>A4</f>
        <v>45931</v>
      </c>
      <c r="AJ3" s="101"/>
    </row>
    <row r="4" spans="1:44" ht="21" customHeight="1" x14ac:dyDescent="0.25">
      <c r="A4" s="4">
        <v>45931</v>
      </c>
      <c r="B4" s="3"/>
      <c r="C4" s="93"/>
      <c r="D4" s="102" t="s">
        <v>4</v>
      </c>
      <c r="E4" s="102"/>
      <c r="F4" s="102"/>
      <c r="G4" s="102" t="s">
        <v>5</v>
      </c>
      <c r="H4" s="102"/>
      <c r="I4" s="102"/>
      <c r="J4" s="102" t="s">
        <v>6</v>
      </c>
      <c r="K4" s="102"/>
      <c r="L4" s="102"/>
      <c r="M4" s="102" t="s">
        <v>7</v>
      </c>
      <c r="N4" s="102"/>
      <c r="O4" s="102"/>
      <c r="P4" s="102" t="s">
        <v>8</v>
      </c>
      <c r="Q4" s="102"/>
      <c r="R4" s="102"/>
      <c r="S4" s="102" t="s">
        <v>9</v>
      </c>
      <c r="T4" s="102"/>
      <c r="U4" s="102"/>
      <c r="V4" s="103" t="s">
        <v>10</v>
      </c>
      <c r="X4" s="104" t="s">
        <v>11</v>
      </c>
      <c r="Y4" s="105" t="s">
        <v>12</v>
      </c>
      <c r="Z4" s="105"/>
      <c r="AA4" s="105"/>
      <c r="AB4" s="105"/>
      <c r="AC4" s="105"/>
      <c r="AD4" s="6" t="s">
        <v>13</v>
      </c>
      <c r="AE4" s="7" t="s">
        <v>13</v>
      </c>
      <c r="AF4" s="7" t="s">
        <v>14</v>
      </c>
      <c r="AG4" s="105" t="s">
        <v>15</v>
      </c>
      <c r="AH4" s="105"/>
      <c r="AI4" s="105"/>
      <c r="AJ4" s="8" t="s">
        <v>10</v>
      </c>
      <c r="AL4" s="9"/>
      <c r="AM4" s="9"/>
      <c r="AN4" s="9"/>
      <c r="AO4" s="9"/>
      <c r="AP4" s="9"/>
      <c r="AQ4" s="9"/>
      <c r="AR4" s="9"/>
    </row>
    <row r="5" spans="1:44" ht="16.5" customHeight="1" thickBot="1" x14ac:dyDescent="0.3">
      <c r="A5" s="10"/>
      <c r="B5" s="3"/>
      <c r="C5" s="93"/>
      <c r="D5" s="102" t="s">
        <v>16</v>
      </c>
      <c r="E5" s="102"/>
      <c r="F5" s="102"/>
      <c r="G5" s="102" t="s">
        <v>16</v>
      </c>
      <c r="H5" s="102"/>
      <c r="I5" s="102"/>
      <c r="J5" s="102" t="s">
        <v>16</v>
      </c>
      <c r="K5" s="102"/>
      <c r="L5" s="102"/>
      <c r="M5" s="102" t="s">
        <v>16</v>
      </c>
      <c r="N5" s="102"/>
      <c r="O5" s="102"/>
      <c r="P5" s="102" t="s">
        <v>16</v>
      </c>
      <c r="Q5" s="102"/>
      <c r="R5" s="102"/>
      <c r="S5" s="102" t="s">
        <v>16</v>
      </c>
      <c r="T5" s="102"/>
      <c r="U5" s="102"/>
      <c r="V5" s="103"/>
      <c r="X5" s="104"/>
      <c r="Y5" s="106"/>
      <c r="Z5" s="106"/>
      <c r="AA5" s="106"/>
      <c r="AB5" s="106"/>
      <c r="AC5" s="106"/>
      <c r="AD5" s="6" t="s">
        <v>17</v>
      </c>
      <c r="AE5" s="7" t="s">
        <v>18</v>
      </c>
      <c r="AF5" s="7" t="s">
        <v>19</v>
      </c>
      <c r="AG5" s="6">
        <v>1</v>
      </c>
      <c r="AH5" s="6">
        <v>2</v>
      </c>
      <c r="AI5" s="6">
        <v>3</v>
      </c>
      <c r="AJ5" s="8" t="s">
        <v>20</v>
      </c>
      <c r="AL5" s="9"/>
      <c r="AM5" s="11">
        <v>60</v>
      </c>
      <c r="AN5" s="11" t="s">
        <v>21</v>
      </c>
      <c r="AO5" s="12">
        <v>20</v>
      </c>
      <c r="AP5" s="11" t="s">
        <v>21</v>
      </c>
      <c r="AQ5" s="12">
        <v>7.5</v>
      </c>
      <c r="AR5" s="9"/>
    </row>
    <row r="6" spans="1:44" ht="15.75" x14ac:dyDescent="0.25">
      <c r="A6" s="13"/>
      <c r="B6" s="3"/>
      <c r="C6" s="93"/>
      <c r="D6" s="14">
        <v>1</v>
      </c>
      <c r="E6" s="14">
        <v>2</v>
      </c>
      <c r="F6" s="14">
        <v>3</v>
      </c>
      <c r="G6" s="14">
        <v>1</v>
      </c>
      <c r="H6" s="14">
        <v>2</v>
      </c>
      <c r="I6" s="14">
        <v>3</v>
      </c>
      <c r="J6" s="14">
        <v>1</v>
      </c>
      <c r="K6" s="14">
        <v>2</v>
      </c>
      <c r="L6" s="14">
        <v>3</v>
      </c>
      <c r="M6" s="14">
        <v>1</v>
      </c>
      <c r="N6" s="14">
        <v>2</v>
      </c>
      <c r="O6" s="14">
        <v>3</v>
      </c>
      <c r="P6" s="14">
        <v>1</v>
      </c>
      <c r="Q6" s="14">
        <v>2</v>
      </c>
      <c r="R6" s="14">
        <v>3</v>
      </c>
      <c r="S6" s="14">
        <v>1</v>
      </c>
      <c r="T6" s="14">
        <v>2</v>
      </c>
      <c r="U6" s="14">
        <v>3</v>
      </c>
      <c r="V6" s="5" t="s">
        <v>20</v>
      </c>
      <c r="X6" s="15"/>
      <c r="Y6" s="16">
        <f>$AM$5</f>
        <v>60</v>
      </c>
      <c r="Z6" s="17" t="s">
        <v>21</v>
      </c>
      <c r="AA6" s="17">
        <f>$AO$5</f>
        <v>20</v>
      </c>
      <c r="AB6" s="17" t="s">
        <v>21</v>
      </c>
      <c r="AC6" s="18">
        <f>$AQ$5</f>
        <v>7.5</v>
      </c>
      <c r="AD6" s="18">
        <f t="shared" ref="AD6:AD11" si="0">Y6*AA6*AC6</f>
        <v>9000</v>
      </c>
      <c r="AE6" s="19">
        <f t="shared" ref="AE6:AE11" si="1">400*120*60</f>
        <v>2880000</v>
      </c>
      <c r="AF6" s="19">
        <f t="shared" ref="AF6:AF11" si="2">AE6/AD6</f>
        <v>320</v>
      </c>
      <c r="AG6" s="19"/>
      <c r="AH6" s="19"/>
      <c r="AI6" s="19"/>
      <c r="AJ6" s="20">
        <f t="shared" ref="AJ6:AJ11" si="3">SUM(AG6:AI6)*AF6</f>
        <v>0</v>
      </c>
      <c r="AL6" s="9"/>
      <c r="AM6" s="11">
        <v>60</v>
      </c>
      <c r="AN6" s="11" t="s">
        <v>21</v>
      </c>
      <c r="AO6" s="12">
        <v>20</v>
      </c>
      <c r="AP6" s="11" t="s">
        <v>21</v>
      </c>
      <c r="AQ6" s="12">
        <v>10</v>
      </c>
      <c r="AR6" s="9"/>
    </row>
    <row r="7" spans="1:44" ht="15.75" x14ac:dyDescent="0.25">
      <c r="A7" s="13"/>
      <c r="B7" s="3"/>
      <c r="C7" s="21" t="s">
        <v>22</v>
      </c>
      <c r="D7" s="22"/>
      <c r="E7" s="22"/>
      <c r="F7" s="22"/>
      <c r="G7" s="22">
        <v>64</v>
      </c>
      <c r="H7" s="22">
        <v>58</v>
      </c>
      <c r="I7" s="22">
        <v>57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>
        <f>SUM(D7:U7)</f>
        <v>179</v>
      </c>
      <c r="X7" s="15" t="s">
        <v>23</v>
      </c>
      <c r="Y7" s="16">
        <f>$AM$6</f>
        <v>60</v>
      </c>
      <c r="Z7" s="17" t="s">
        <v>21</v>
      </c>
      <c r="AA7" s="17">
        <f>$AO$6</f>
        <v>20</v>
      </c>
      <c r="AB7" s="17" t="s">
        <v>21</v>
      </c>
      <c r="AC7" s="18">
        <f>$AQ$6</f>
        <v>10</v>
      </c>
      <c r="AD7" s="18">
        <f t="shared" si="0"/>
        <v>12000</v>
      </c>
      <c r="AE7" s="19">
        <f t="shared" si="1"/>
        <v>2880000</v>
      </c>
      <c r="AF7" s="19">
        <f t="shared" si="2"/>
        <v>240</v>
      </c>
      <c r="AG7" s="19">
        <v>53</v>
      </c>
      <c r="AH7" s="19">
        <v>59</v>
      </c>
      <c r="AI7" s="19">
        <v>58</v>
      </c>
      <c r="AJ7" s="20">
        <f t="shared" si="3"/>
        <v>40800</v>
      </c>
      <c r="AL7" s="9"/>
      <c r="AM7" s="12">
        <v>60</v>
      </c>
      <c r="AN7" s="12" t="s">
        <v>21</v>
      </c>
      <c r="AO7" s="12">
        <v>20</v>
      </c>
      <c r="AP7" s="12" t="s">
        <v>21</v>
      </c>
      <c r="AQ7" s="12">
        <v>12.5</v>
      </c>
      <c r="AR7" s="9"/>
    </row>
    <row r="8" spans="1:44" ht="15.75" x14ac:dyDescent="0.25">
      <c r="A8" s="13"/>
      <c r="B8" s="3"/>
      <c r="C8" s="21" t="s">
        <v>24</v>
      </c>
      <c r="D8" s="22"/>
      <c r="E8" s="22"/>
      <c r="F8" s="22"/>
      <c r="G8" s="22">
        <v>71</v>
      </c>
      <c r="H8" s="22">
        <v>71</v>
      </c>
      <c r="I8" s="22">
        <v>72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>
        <f t="shared" ref="V8:V14" si="4">SUM(D8:U8)</f>
        <v>214</v>
      </c>
      <c r="X8" s="15"/>
      <c r="Y8" s="16">
        <f>$AM$7</f>
        <v>60</v>
      </c>
      <c r="Z8" s="17" t="s">
        <v>21</v>
      </c>
      <c r="AA8" s="17">
        <f>$AO$7</f>
        <v>20</v>
      </c>
      <c r="AB8" s="17" t="s">
        <v>21</v>
      </c>
      <c r="AC8" s="18">
        <f>$AQ$7</f>
        <v>12.5</v>
      </c>
      <c r="AD8" s="18">
        <f t="shared" si="0"/>
        <v>15000</v>
      </c>
      <c r="AE8" s="19">
        <f t="shared" si="1"/>
        <v>2880000</v>
      </c>
      <c r="AF8" s="19">
        <f t="shared" si="2"/>
        <v>192</v>
      </c>
      <c r="AG8" s="19"/>
      <c r="AH8" s="19"/>
      <c r="AI8" s="19"/>
      <c r="AJ8" s="20">
        <f t="shared" si="3"/>
        <v>0</v>
      </c>
      <c r="AL8" s="9"/>
      <c r="AM8" s="12">
        <v>60</v>
      </c>
      <c r="AN8" s="12" t="s">
        <v>21</v>
      </c>
      <c r="AO8" s="12">
        <v>20</v>
      </c>
      <c r="AP8" s="12" t="s">
        <v>21</v>
      </c>
      <c r="AQ8" s="12">
        <v>15</v>
      </c>
      <c r="AR8" s="9"/>
    </row>
    <row r="9" spans="1:44" ht="15.75" x14ac:dyDescent="0.25">
      <c r="A9" s="13"/>
      <c r="B9" s="3"/>
      <c r="C9" s="21" t="s">
        <v>25</v>
      </c>
      <c r="D9" s="22"/>
      <c r="E9" s="22"/>
      <c r="F9" s="22"/>
      <c r="G9" s="22">
        <v>127</v>
      </c>
      <c r="H9" s="22">
        <v>137</v>
      </c>
      <c r="I9" s="22">
        <v>127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>
        <f t="shared" si="4"/>
        <v>391</v>
      </c>
      <c r="X9" s="15"/>
      <c r="Y9" s="16">
        <f>$AM$8</f>
        <v>60</v>
      </c>
      <c r="Z9" s="17" t="s">
        <v>21</v>
      </c>
      <c r="AA9" s="17">
        <f>$AO$8</f>
        <v>20</v>
      </c>
      <c r="AB9" s="17" t="s">
        <v>21</v>
      </c>
      <c r="AC9" s="18">
        <f>$AQ$8</f>
        <v>15</v>
      </c>
      <c r="AD9" s="18">
        <f t="shared" si="0"/>
        <v>18000</v>
      </c>
      <c r="AE9" s="19">
        <f t="shared" si="1"/>
        <v>2880000</v>
      </c>
      <c r="AF9" s="19">
        <f t="shared" si="2"/>
        <v>160</v>
      </c>
      <c r="AG9" s="19"/>
      <c r="AH9" s="19"/>
      <c r="AI9" s="19"/>
      <c r="AJ9" s="20">
        <f t="shared" si="3"/>
        <v>0</v>
      </c>
      <c r="AL9" s="9"/>
      <c r="AM9" s="12">
        <v>60</v>
      </c>
      <c r="AN9" s="12" t="s">
        <v>21</v>
      </c>
      <c r="AO9" s="12">
        <v>20</v>
      </c>
      <c r="AP9" s="12" t="s">
        <v>21</v>
      </c>
      <c r="AQ9" s="12">
        <v>17.5</v>
      </c>
      <c r="AR9" s="9"/>
    </row>
    <row r="10" spans="1:44" ht="15.75" x14ac:dyDescent="0.25">
      <c r="A10" s="13"/>
      <c r="B10" s="3"/>
      <c r="C10" s="21" t="s">
        <v>26</v>
      </c>
      <c r="D10" s="22"/>
      <c r="E10" s="22"/>
      <c r="F10" s="22"/>
      <c r="G10" s="22">
        <v>10</v>
      </c>
      <c r="H10" s="22">
        <v>40</v>
      </c>
      <c r="I10" s="22">
        <v>26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>
        <f t="shared" si="4"/>
        <v>76</v>
      </c>
      <c r="X10" s="15"/>
      <c r="Y10" s="16">
        <f>$AM$9</f>
        <v>60</v>
      </c>
      <c r="Z10" s="17" t="s">
        <v>21</v>
      </c>
      <c r="AA10" s="17">
        <f>$AO$9</f>
        <v>20</v>
      </c>
      <c r="AB10" s="17" t="s">
        <v>21</v>
      </c>
      <c r="AC10" s="18">
        <f>$AQ$9</f>
        <v>17.5</v>
      </c>
      <c r="AD10" s="18">
        <f t="shared" si="0"/>
        <v>21000</v>
      </c>
      <c r="AE10" s="19">
        <f t="shared" si="1"/>
        <v>2880000</v>
      </c>
      <c r="AF10" s="24">
        <f t="shared" si="2"/>
        <v>137.14285714285714</v>
      </c>
      <c r="AG10" s="19"/>
      <c r="AH10" s="19"/>
      <c r="AI10" s="19"/>
      <c r="AJ10" s="20">
        <f t="shared" si="3"/>
        <v>0</v>
      </c>
      <c r="AL10" s="9"/>
      <c r="AM10" s="12">
        <v>60</v>
      </c>
      <c r="AN10" s="12" t="s">
        <v>21</v>
      </c>
      <c r="AO10" s="12">
        <v>20</v>
      </c>
      <c r="AP10" s="12" t="s">
        <v>21</v>
      </c>
      <c r="AQ10" s="12">
        <v>20</v>
      </c>
      <c r="AR10" s="9"/>
    </row>
    <row r="11" spans="1:44" ht="15.75" x14ac:dyDescent="0.25">
      <c r="A11" s="13"/>
      <c r="B11" s="3"/>
      <c r="C11" s="21" t="s">
        <v>27</v>
      </c>
      <c r="D11" s="22"/>
      <c r="E11" s="22"/>
      <c r="F11" s="22"/>
      <c r="G11" s="22">
        <v>6</v>
      </c>
      <c r="H11" s="22">
        <v>12</v>
      </c>
      <c r="I11" s="22">
        <v>11</v>
      </c>
      <c r="J11" s="22"/>
      <c r="K11" s="22"/>
      <c r="L11" s="22"/>
      <c r="M11" s="22"/>
      <c r="N11" s="22"/>
      <c r="O11" s="22"/>
      <c r="P11" s="25"/>
      <c r="Q11" s="25"/>
      <c r="R11" s="25"/>
      <c r="S11" s="22"/>
      <c r="T11" s="22"/>
      <c r="U11" s="22"/>
      <c r="V11" s="23">
        <f t="shared" si="4"/>
        <v>29</v>
      </c>
      <c r="X11" s="15"/>
      <c r="Y11" s="16">
        <f>$AM$9</f>
        <v>60</v>
      </c>
      <c r="Z11" s="17" t="s">
        <v>21</v>
      </c>
      <c r="AA11" s="17">
        <f>$AO$10</f>
        <v>20</v>
      </c>
      <c r="AB11" s="17" t="s">
        <v>21</v>
      </c>
      <c r="AC11" s="18">
        <f>$AQ$10</f>
        <v>20</v>
      </c>
      <c r="AD11" s="18">
        <f t="shared" si="0"/>
        <v>24000</v>
      </c>
      <c r="AE11" s="19">
        <f t="shared" si="1"/>
        <v>2880000</v>
      </c>
      <c r="AF11" s="19">
        <f t="shared" si="2"/>
        <v>120</v>
      </c>
      <c r="AG11" s="19"/>
      <c r="AH11" s="19"/>
      <c r="AI11" s="19"/>
      <c r="AJ11" s="20">
        <f t="shared" si="3"/>
        <v>0</v>
      </c>
      <c r="AL11" s="9"/>
      <c r="AM11" s="9"/>
      <c r="AN11" s="9"/>
      <c r="AO11" s="9"/>
      <c r="AP11" s="9"/>
      <c r="AQ11" s="9"/>
      <c r="AR11" s="9"/>
    </row>
    <row r="12" spans="1:44" ht="15.75" thickBot="1" x14ac:dyDescent="0.3">
      <c r="A12" s="13"/>
      <c r="B12" s="3"/>
      <c r="C12" s="21" t="s">
        <v>28</v>
      </c>
      <c r="D12" s="22"/>
      <c r="E12" s="22"/>
      <c r="F12" s="22"/>
      <c r="G12" s="22">
        <v>16</v>
      </c>
      <c r="H12" s="22">
        <v>17</v>
      </c>
      <c r="I12" s="22">
        <v>12</v>
      </c>
      <c r="J12" s="22"/>
      <c r="K12" s="22"/>
      <c r="L12" s="22"/>
      <c r="M12" s="22"/>
      <c r="N12" s="22"/>
      <c r="O12" s="22"/>
      <c r="P12" s="25"/>
      <c r="Q12" s="25"/>
      <c r="R12" s="25"/>
      <c r="S12" s="22"/>
      <c r="T12" s="22"/>
      <c r="U12" s="22"/>
      <c r="V12" s="23">
        <f t="shared" si="4"/>
        <v>45</v>
      </c>
      <c r="X12" s="107" t="s">
        <v>29</v>
      </c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26">
        <f>SUM(AJ6:AJ11)</f>
        <v>40800</v>
      </c>
    </row>
    <row r="13" spans="1:44" x14ac:dyDescent="0.25">
      <c r="A13" s="13"/>
      <c r="B13" s="3"/>
      <c r="C13" s="21" t="s">
        <v>30</v>
      </c>
      <c r="D13" s="22"/>
      <c r="E13" s="22"/>
      <c r="F13" s="22"/>
      <c r="G13" s="22">
        <v>47</v>
      </c>
      <c r="H13" s="22">
        <v>46</v>
      </c>
      <c r="I13" s="22">
        <v>61</v>
      </c>
      <c r="J13" s="22"/>
      <c r="K13" s="22"/>
      <c r="L13" s="22"/>
      <c r="M13" s="22"/>
      <c r="N13" s="22"/>
      <c r="O13" s="22"/>
      <c r="P13" s="25"/>
      <c r="Q13" s="25"/>
      <c r="R13" s="25"/>
      <c r="S13" s="22"/>
      <c r="T13" s="22"/>
      <c r="U13" s="22"/>
      <c r="V13" s="23">
        <f t="shared" si="4"/>
        <v>154</v>
      </c>
      <c r="AD13" s="27"/>
    </row>
    <row r="14" spans="1:44" x14ac:dyDescent="0.25">
      <c r="A14" s="13"/>
      <c r="B14" s="3"/>
      <c r="C14" s="21" t="s">
        <v>31</v>
      </c>
      <c r="D14" s="22"/>
      <c r="E14" s="22"/>
      <c r="F14" s="22"/>
      <c r="G14" s="22">
        <v>58</v>
      </c>
      <c r="H14" s="22">
        <v>42</v>
      </c>
      <c r="I14" s="22">
        <v>38</v>
      </c>
      <c r="J14" s="22"/>
      <c r="K14" s="22"/>
      <c r="L14" s="22"/>
      <c r="M14" s="22"/>
      <c r="N14" s="22"/>
      <c r="O14" s="22"/>
      <c r="P14" s="25"/>
      <c r="Q14" s="25"/>
      <c r="R14" s="25"/>
      <c r="S14" s="22"/>
      <c r="T14" s="22"/>
      <c r="U14" s="22"/>
      <c r="V14" s="23">
        <f t="shared" si="4"/>
        <v>138</v>
      </c>
      <c r="AD14" s="27"/>
    </row>
    <row r="15" spans="1:44" ht="15.75" thickBot="1" x14ac:dyDescent="0.3">
      <c r="A15" s="3"/>
      <c r="B15" s="3"/>
      <c r="C15" s="28" t="s">
        <v>32</v>
      </c>
      <c r="D15" s="29">
        <f>SUM(D7:D14)</f>
        <v>0</v>
      </c>
      <c r="E15" s="29">
        <f t="shared" ref="E15:U15" si="5">SUM(E7:E14)</f>
        <v>0</v>
      </c>
      <c r="F15" s="29">
        <f t="shared" si="5"/>
        <v>0</v>
      </c>
      <c r="G15" s="29">
        <f t="shared" si="5"/>
        <v>399</v>
      </c>
      <c r="H15" s="29">
        <f t="shared" si="5"/>
        <v>423</v>
      </c>
      <c r="I15" s="29">
        <f t="shared" si="5"/>
        <v>404</v>
      </c>
      <c r="J15" s="29">
        <f t="shared" si="5"/>
        <v>0</v>
      </c>
      <c r="K15" s="29">
        <f t="shared" si="5"/>
        <v>0</v>
      </c>
      <c r="L15" s="29">
        <f t="shared" si="5"/>
        <v>0</v>
      </c>
      <c r="M15" s="29">
        <f t="shared" si="5"/>
        <v>0</v>
      </c>
      <c r="N15" s="29">
        <f t="shared" si="5"/>
        <v>0</v>
      </c>
      <c r="O15" s="29">
        <f t="shared" si="5"/>
        <v>0</v>
      </c>
      <c r="P15" s="29">
        <f t="shared" si="5"/>
        <v>0</v>
      </c>
      <c r="Q15" s="29">
        <f t="shared" si="5"/>
        <v>0</v>
      </c>
      <c r="R15" s="29">
        <f t="shared" si="5"/>
        <v>0</v>
      </c>
      <c r="S15" s="29">
        <f t="shared" si="5"/>
        <v>0</v>
      </c>
      <c r="T15" s="29">
        <f t="shared" si="5"/>
        <v>0</v>
      </c>
      <c r="U15" s="29">
        <f t="shared" si="5"/>
        <v>0</v>
      </c>
      <c r="V15" s="30">
        <f>SUM(V7:V14)</f>
        <v>1226</v>
      </c>
      <c r="AD15" s="27"/>
    </row>
    <row r="16" spans="1:4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AD16" s="27"/>
    </row>
    <row r="17" spans="1:44" s="31" customFormat="1" x14ac:dyDescent="0.25">
      <c r="S17" s="32"/>
      <c r="T17" s="32"/>
      <c r="U17" s="32"/>
      <c r="AD17" s="33"/>
    </row>
    <row r="18" spans="1:44" ht="15.75" thickBot="1" x14ac:dyDescent="0.3"/>
    <row r="19" spans="1:44" ht="17.25" customHeight="1" x14ac:dyDescent="0.25">
      <c r="A19" s="2"/>
      <c r="B19" s="3"/>
      <c r="C19" s="92" t="s">
        <v>1</v>
      </c>
      <c r="D19" s="110" t="s">
        <v>2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1"/>
      <c r="X19" s="97" t="s">
        <v>3</v>
      </c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100">
        <f>A20</f>
        <v>45932</v>
      </c>
      <c r="AJ19" s="101"/>
    </row>
    <row r="20" spans="1:44" ht="21" customHeight="1" x14ac:dyDescent="0.25">
      <c r="A20" s="4">
        <v>45932</v>
      </c>
      <c r="B20" s="3"/>
      <c r="C20" s="93"/>
      <c r="D20" s="102" t="s">
        <v>4</v>
      </c>
      <c r="E20" s="102"/>
      <c r="F20" s="102"/>
      <c r="G20" s="102" t="s">
        <v>5</v>
      </c>
      <c r="H20" s="102"/>
      <c r="I20" s="102"/>
      <c r="J20" s="102" t="s">
        <v>6</v>
      </c>
      <c r="K20" s="102"/>
      <c r="L20" s="102"/>
      <c r="M20" s="102" t="s">
        <v>7</v>
      </c>
      <c r="N20" s="102"/>
      <c r="O20" s="102"/>
      <c r="P20" s="102" t="s">
        <v>8</v>
      </c>
      <c r="Q20" s="102"/>
      <c r="R20" s="102"/>
      <c r="S20" s="102" t="s">
        <v>9</v>
      </c>
      <c r="T20" s="102"/>
      <c r="U20" s="102"/>
      <c r="V20" s="103" t="s">
        <v>10</v>
      </c>
      <c r="X20" s="104" t="s">
        <v>11</v>
      </c>
      <c r="Y20" s="105" t="s">
        <v>12</v>
      </c>
      <c r="Z20" s="105"/>
      <c r="AA20" s="105"/>
      <c r="AB20" s="105"/>
      <c r="AC20" s="105"/>
      <c r="AD20" s="6" t="s">
        <v>13</v>
      </c>
      <c r="AE20" s="7" t="s">
        <v>13</v>
      </c>
      <c r="AF20" s="7" t="s">
        <v>14</v>
      </c>
      <c r="AG20" s="105" t="s">
        <v>15</v>
      </c>
      <c r="AH20" s="105"/>
      <c r="AI20" s="105"/>
      <c r="AJ20" s="8" t="s">
        <v>10</v>
      </c>
      <c r="AL20" s="9"/>
      <c r="AM20" s="9"/>
      <c r="AN20" s="9"/>
      <c r="AO20" s="9"/>
      <c r="AP20" s="9"/>
      <c r="AQ20" s="9"/>
      <c r="AR20" s="9"/>
    </row>
    <row r="21" spans="1:44" ht="16.5" customHeight="1" thickBot="1" x14ac:dyDescent="0.3">
      <c r="A21" s="10"/>
      <c r="B21" s="3"/>
      <c r="C21" s="93"/>
      <c r="D21" s="102" t="s">
        <v>16</v>
      </c>
      <c r="E21" s="102"/>
      <c r="F21" s="102"/>
      <c r="G21" s="102" t="s">
        <v>16</v>
      </c>
      <c r="H21" s="102"/>
      <c r="I21" s="102"/>
      <c r="J21" s="102" t="s">
        <v>16</v>
      </c>
      <c r="K21" s="102"/>
      <c r="L21" s="102"/>
      <c r="M21" s="102" t="s">
        <v>16</v>
      </c>
      <c r="N21" s="102"/>
      <c r="O21" s="102"/>
      <c r="P21" s="102" t="s">
        <v>16</v>
      </c>
      <c r="Q21" s="102"/>
      <c r="R21" s="102"/>
      <c r="S21" s="102" t="s">
        <v>16</v>
      </c>
      <c r="T21" s="102"/>
      <c r="U21" s="102"/>
      <c r="V21" s="103"/>
      <c r="X21" s="104"/>
      <c r="Y21" s="106"/>
      <c r="Z21" s="106"/>
      <c r="AA21" s="106"/>
      <c r="AB21" s="106"/>
      <c r="AC21" s="106"/>
      <c r="AD21" s="6" t="s">
        <v>17</v>
      </c>
      <c r="AE21" s="7" t="s">
        <v>18</v>
      </c>
      <c r="AF21" s="7" t="s">
        <v>19</v>
      </c>
      <c r="AG21" s="6">
        <v>1</v>
      </c>
      <c r="AH21" s="6">
        <v>2</v>
      </c>
      <c r="AI21" s="6">
        <v>3</v>
      </c>
      <c r="AJ21" s="8" t="s">
        <v>20</v>
      </c>
      <c r="AL21" s="9"/>
      <c r="AM21" s="11">
        <v>60</v>
      </c>
      <c r="AN21" s="11" t="s">
        <v>21</v>
      </c>
      <c r="AO21" s="12">
        <v>20</v>
      </c>
      <c r="AP21" s="11" t="s">
        <v>21</v>
      </c>
      <c r="AQ21" s="12">
        <v>22.5</v>
      </c>
      <c r="AR21" s="9"/>
    </row>
    <row r="22" spans="1:44" ht="15.75" x14ac:dyDescent="0.25">
      <c r="A22" s="13"/>
      <c r="B22" s="3"/>
      <c r="C22" s="93"/>
      <c r="D22" s="14">
        <v>1</v>
      </c>
      <c r="E22" s="14">
        <v>2</v>
      </c>
      <c r="F22" s="14">
        <v>3</v>
      </c>
      <c r="G22" s="14">
        <v>1</v>
      </c>
      <c r="H22" s="14">
        <v>2</v>
      </c>
      <c r="I22" s="14">
        <v>3</v>
      </c>
      <c r="J22" s="14">
        <v>1</v>
      </c>
      <c r="K22" s="14">
        <v>2</v>
      </c>
      <c r="L22" s="14">
        <v>3</v>
      </c>
      <c r="M22" s="14">
        <v>1</v>
      </c>
      <c r="N22" s="14">
        <v>2</v>
      </c>
      <c r="O22" s="14">
        <v>3</v>
      </c>
      <c r="P22" s="14">
        <v>1</v>
      </c>
      <c r="Q22" s="14">
        <v>2</v>
      </c>
      <c r="R22" s="14">
        <v>3</v>
      </c>
      <c r="S22" s="14">
        <v>1</v>
      </c>
      <c r="T22" s="14">
        <v>2</v>
      </c>
      <c r="U22" s="14">
        <v>3</v>
      </c>
      <c r="V22" s="5" t="s">
        <v>20</v>
      </c>
      <c r="X22" s="15"/>
      <c r="Y22" s="16">
        <f>$AM$5</f>
        <v>60</v>
      </c>
      <c r="Z22" s="17" t="s">
        <v>21</v>
      </c>
      <c r="AA22" s="17">
        <f>$AO$5</f>
        <v>20</v>
      </c>
      <c r="AB22" s="17" t="s">
        <v>21</v>
      </c>
      <c r="AC22" s="18">
        <f>$AQ$5</f>
        <v>7.5</v>
      </c>
      <c r="AD22" s="18">
        <f t="shared" ref="AD22:AD27" si="6">Y22*AA22*AC22</f>
        <v>9000</v>
      </c>
      <c r="AE22" s="19">
        <f t="shared" ref="AE22:AE27" si="7">400*120*60</f>
        <v>2880000</v>
      </c>
      <c r="AF22" s="19">
        <f t="shared" ref="AF22:AF27" si="8">AE22/AD22</f>
        <v>320</v>
      </c>
      <c r="AG22" s="19"/>
      <c r="AH22" s="19"/>
      <c r="AI22" s="19"/>
      <c r="AJ22" s="20">
        <f t="shared" ref="AJ22:AJ27" si="9">SUM(AG22:AI22)*AF22</f>
        <v>0</v>
      </c>
      <c r="AL22" s="9"/>
      <c r="AM22" s="11">
        <v>60</v>
      </c>
      <c r="AN22" s="11" t="s">
        <v>21</v>
      </c>
      <c r="AO22" s="12">
        <v>20</v>
      </c>
      <c r="AP22" s="11" t="s">
        <v>21</v>
      </c>
      <c r="AQ22" s="12">
        <v>25</v>
      </c>
      <c r="AR22" s="9"/>
    </row>
    <row r="23" spans="1:44" ht="15.75" x14ac:dyDescent="0.25">
      <c r="A23" s="13"/>
      <c r="B23" s="3"/>
      <c r="C23" s="21" t="s">
        <v>22</v>
      </c>
      <c r="D23" s="22"/>
      <c r="E23" s="22"/>
      <c r="F23" s="22"/>
      <c r="G23" s="22">
        <v>51</v>
      </c>
      <c r="H23" s="22">
        <v>70</v>
      </c>
      <c r="I23" s="22">
        <v>65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3">
        <f>SUM(D23:U23)</f>
        <v>186</v>
      </c>
      <c r="X23" s="15" t="s">
        <v>23</v>
      </c>
      <c r="Y23" s="16">
        <f>$AM$6</f>
        <v>60</v>
      </c>
      <c r="Z23" s="17" t="s">
        <v>21</v>
      </c>
      <c r="AA23" s="17">
        <f>$AO$6</f>
        <v>20</v>
      </c>
      <c r="AB23" s="17" t="s">
        <v>21</v>
      </c>
      <c r="AC23" s="18">
        <f>$AQ$6</f>
        <v>10</v>
      </c>
      <c r="AD23" s="18">
        <f t="shared" si="6"/>
        <v>12000</v>
      </c>
      <c r="AE23" s="19">
        <f t="shared" si="7"/>
        <v>2880000</v>
      </c>
      <c r="AF23" s="19">
        <f t="shared" si="8"/>
        <v>240</v>
      </c>
      <c r="AG23" s="19">
        <v>60</v>
      </c>
      <c r="AH23" s="19">
        <v>56</v>
      </c>
      <c r="AI23" s="19">
        <v>59</v>
      </c>
      <c r="AJ23" s="20">
        <f t="shared" si="9"/>
        <v>42000</v>
      </c>
      <c r="AL23" s="9"/>
      <c r="AM23" s="12">
        <v>60</v>
      </c>
      <c r="AN23" s="12" t="s">
        <v>21</v>
      </c>
      <c r="AO23" s="12">
        <v>20</v>
      </c>
      <c r="AP23" s="12" t="s">
        <v>21</v>
      </c>
      <c r="AQ23" s="12">
        <v>27.5</v>
      </c>
      <c r="AR23" s="9"/>
    </row>
    <row r="24" spans="1:44" ht="15.75" x14ac:dyDescent="0.25">
      <c r="A24" s="13"/>
      <c r="B24" s="3"/>
      <c r="C24" s="21" t="s">
        <v>24</v>
      </c>
      <c r="D24" s="22"/>
      <c r="E24" s="22"/>
      <c r="F24" s="22"/>
      <c r="G24" s="22">
        <v>65</v>
      </c>
      <c r="H24" s="22">
        <v>64</v>
      </c>
      <c r="I24" s="22">
        <v>73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3">
        <f t="shared" ref="V24:V30" si="10">SUM(D24:U24)</f>
        <v>202</v>
      </c>
      <c r="X24" s="15"/>
      <c r="Y24" s="16">
        <f>$AM$7</f>
        <v>60</v>
      </c>
      <c r="Z24" s="17" t="s">
        <v>21</v>
      </c>
      <c r="AA24" s="17">
        <f>$AO$7</f>
        <v>20</v>
      </c>
      <c r="AB24" s="17" t="s">
        <v>21</v>
      </c>
      <c r="AC24" s="18">
        <f>$AQ$7</f>
        <v>12.5</v>
      </c>
      <c r="AD24" s="18">
        <f t="shared" si="6"/>
        <v>15000</v>
      </c>
      <c r="AE24" s="19">
        <f t="shared" si="7"/>
        <v>2880000</v>
      </c>
      <c r="AF24" s="19">
        <f t="shared" si="8"/>
        <v>192</v>
      </c>
      <c r="AG24" s="19"/>
      <c r="AH24" s="19"/>
      <c r="AI24" s="19"/>
      <c r="AJ24" s="20">
        <f t="shared" si="9"/>
        <v>0</v>
      </c>
      <c r="AL24" s="9"/>
      <c r="AM24" s="12">
        <v>60</v>
      </c>
      <c r="AN24" s="12" t="s">
        <v>21</v>
      </c>
      <c r="AO24" s="12">
        <v>20</v>
      </c>
      <c r="AP24" s="12" t="s">
        <v>21</v>
      </c>
      <c r="AQ24" s="12">
        <v>30</v>
      </c>
      <c r="AR24" s="9"/>
    </row>
    <row r="25" spans="1:44" ht="15.75" x14ac:dyDescent="0.25">
      <c r="A25" s="13"/>
      <c r="B25" s="3"/>
      <c r="C25" s="21" t="s">
        <v>25</v>
      </c>
      <c r="D25" s="22"/>
      <c r="E25" s="22"/>
      <c r="F25" s="22"/>
      <c r="G25" s="22">
        <v>108</v>
      </c>
      <c r="H25" s="22">
        <v>139</v>
      </c>
      <c r="I25" s="22">
        <v>126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3">
        <f t="shared" si="10"/>
        <v>373</v>
      </c>
      <c r="X25" s="15"/>
      <c r="Y25" s="16">
        <f>$AM$8</f>
        <v>60</v>
      </c>
      <c r="Z25" s="17" t="s">
        <v>21</v>
      </c>
      <c r="AA25" s="17">
        <f>$AO$8</f>
        <v>20</v>
      </c>
      <c r="AB25" s="17" t="s">
        <v>21</v>
      </c>
      <c r="AC25" s="18">
        <f>$AQ$8</f>
        <v>15</v>
      </c>
      <c r="AD25" s="18">
        <f t="shared" si="6"/>
        <v>18000</v>
      </c>
      <c r="AE25" s="19">
        <f t="shared" si="7"/>
        <v>2880000</v>
      </c>
      <c r="AF25" s="19">
        <f t="shared" si="8"/>
        <v>160</v>
      </c>
      <c r="AG25" s="19"/>
      <c r="AH25" s="19"/>
      <c r="AI25" s="19"/>
      <c r="AJ25" s="20">
        <f t="shared" si="9"/>
        <v>0</v>
      </c>
      <c r="AL25" s="9"/>
      <c r="AM25" s="12">
        <v>60</v>
      </c>
      <c r="AN25" s="12" t="s">
        <v>21</v>
      </c>
      <c r="AO25" s="12">
        <v>20</v>
      </c>
      <c r="AP25" s="12" t="s">
        <v>21</v>
      </c>
      <c r="AQ25" s="12">
        <v>32.5</v>
      </c>
      <c r="AR25" s="9"/>
    </row>
    <row r="26" spans="1:44" ht="15.75" x14ac:dyDescent="0.25">
      <c r="A26" s="13"/>
      <c r="B26" s="3"/>
      <c r="C26" s="21" t="s">
        <v>26</v>
      </c>
      <c r="D26" s="22"/>
      <c r="E26" s="22"/>
      <c r="F26" s="22"/>
      <c r="G26" s="22">
        <v>26</v>
      </c>
      <c r="H26" s="22">
        <v>39</v>
      </c>
      <c r="I26" s="22">
        <v>24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>
        <f t="shared" si="10"/>
        <v>89</v>
      </c>
      <c r="X26" s="15"/>
      <c r="Y26" s="16">
        <f>$AM$9</f>
        <v>60</v>
      </c>
      <c r="Z26" s="17" t="s">
        <v>21</v>
      </c>
      <c r="AA26" s="17">
        <f>$AO$9</f>
        <v>20</v>
      </c>
      <c r="AB26" s="17" t="s">
        <v>21</v>
      </c>
      <c r="AC26" s="18">
        <f>$AQ$9</f>
        <v>17.5</v>
      </c>
      <c r="AD26" s="18">
        <f t="shared" si="6"/>
        <v>21000</v>
      </c>
      <c r="AE26" s="19">
        <f t="shared" si="7"/>
        <v>2880000</v>
      </c>
      <c r="AF26" s="24">
        <f t="shared" si="8"/>
        <v>137.14285714285714</v>
      </c>
      <c r="AG26" s="19"/>
      <c r="AH26" s="19"/>
      <c r="AI26" s="19"/>
      <c r="AJ26" s="20">
        <f t="shared" si="9"/>
        <v>0</v>
      </c>
      <c r="AL26" s="9"/>
      <c r="AM26" s="12">
        <v>60</v>
      </c>
      <c r="AN26" s="12" t="s">
        <v>21</v>
      </c>
      <c r="AO26" s="12">
        <v>20</v>
      </c>
      <c r="AP26" s="12" t="s">
        <v>21</v>
      </c>
      <c r="AQ26" s="12">
        <v>35</v>
      </c>
      <c r="AR26" s="9"/>
    </row>
    <row r="27" spans="1:44" ht="15.75" x14ac:dyDescent="0.25">
      <c r="A27" s="13"/>
      <c r="B27" s="3"/>
      <c r="C27" s="21" t="s">
        <v>27</v>
      </c>
      <c r="D27" s="22"/>
      <c r="E27" s="22"/>
      <c r="F27" s="22"/>
      <c r="G27" s="22">
        <v>17</v>
      </c>
      <c r="H27" s="22">
        <v>5</v>
      </c>
      <c r="I27" s="22">
        <v>18</v>
      </c>
      <c r="J27" s="22"/>
      <c r="K27" s="22"/>
      <c r="L27" s="22"/>
      <c r="M27" s="22"/>
      <c r="N27" s="22"/>
      <c r="O27" s="22"/>
      <c r="P27" s="25"/>
      <c r="Q27" s="25"/>
      <c r="R27" s="25"/>
      <c r="S27" s="22"/>
      <c r="T27" s="22"/>
      <c r="U27" s="22"/>
      <c r="V27" s="23">
        <f t="shared" si="10"/>
        <v>40</v>
      </c>
      <c r="X27" s="15"/>
      <c r="Y27" s="16">
        <f>$AM$9</f>
        <v>60</v>
      </c>
      <c r="Z27" s="17" t="s">
        <v>21</v>
      </c>
      <c r="AA27" s="17">
        <f>$AO$10</f>
        <v>20</v>
      </c>
      <c r="AB27" s="17" t="s">
        <v>21</v>
      </c>
      <c r="AC27" s="18">
        <f>$AQ$10</f>
        <v>20</v>
      </c>
      <c r="AD27" s="18">
        <f t="shared" si="6"/>
        <v>24000</v>
      </c>
      <c r="AE27" s="19">
        <f t="shared" si="7"/>
        <v>2880000</v>
      </c>
      <c r="AF27" s="19">
        <f t="shared" si="8"/>
        <v>120</v>
      </c>
      <c r="AG27" s="19"/>
      <c r="AH27" s="19"/>
      <c r="AI27" s="19"/>
      <c r="AJ27" s="20">
        <f t="shared" si="9"/>
        <v>0</v>
      </c>
      <c r="AL27" s="9"/>
      <c r="AM27" s="9"/>
      <c r="AN27" s="9"/>
      <c r="AO27" s="9"/>
      <c r="AP27" s="9"/>
      <c r="AQ27" s="9"/>
      <c r="AR27" s="9"/>
    </row>
    <row r="28" spans="1:44" ht="15.75" thickBot="1" x14ac:dyDescent="0.3">
      <c r="A28" s="13"/>
      <c r="B28" s="3"/>
      <c r="C28" s="21" t="s">
        <v>28</v>
      </c>
      <c r="D28" s="22"/>
      <c r="E28" s="22"/>
      <c r="F28" s="22"/>
      <c r="G28" s="22">
        <v>11</v>
      </c>
      <c r="H28" s="22">
        <v>11</v>
      </c>
      <c r="I28" s="22">
        <v>14</v>
      </c>
      <c r="J28" s="22"/>
      <c r="K28" s="22"/>
      <c r="L28" s="22"/>
      <c r="M28" s="22"/>
      <c r="N28" s="22"/>
      <c r="O28" s="22"/>
      <c r="P28" s="25"/>
      <c r="Q28" s="25"/>
      <c r="R28" s="25"/>
      <c r="S28" s="22"/>
      <c r="T28" s="22"/>
      <c r="U28" s="22"/>
      <c r="V28" s="23">
        <f t="shared" si="10"/>
        <v>36</v>
      </c>
      <c r="X28" s="107" t="s">
        <v>29</v>
      </c>
      <c r="Y28" s="108"/>
      <c r="Z28" s="108"/>
      <c r="AA28" s="108"/>
      <c r="AB28" s="108"/>
      <c r="AC28" s="108"/>
      <c r="AD28" s="109"/>
      <c r="AE28" s="109"/>
      <c r="AF28" s="109"/>
      <c r="AG28" s="109"/>
      <c r="AH28" s="109"/>
      <c r="AI28" s="109"/>
      <c r="AJ28" s="26">
        <f>SUM(AJ22:AJ27)</f>
        <v>42000</v>
      </c>
    </row>
    <row r="29" spans="1:44" x14ac:dyDescent="0.25">
      <c r="A29" s="13"/>
      <c r="B29" s="3"/>
      <c r="C29" s="21" t="s">
        <v>30</v>
      </c>
      <c r="D29" s="22"/>
      <c r="E29" s="22"/>
      <c r="F29" s="22"/>
      <c r="G29" s="22">
        <v>57</v>
      </c>
      <c r="H29" s="22">
        <v>65</v>
      </c>
      <c r="I29" s="22">
        <v>77</v>
      </c>
      <c r="J29" s="22"/>
      <c r="K29" s="22"/>
      <c r="L29" s="22"/>
      <c r="M29" s="22"/>
      <c r="N29" s="22"/>
      <c r="O29" s="22"/>
      <c r="P29" s="25"/>
      <c r="Q29" s="25"/>
      <c r="R29" s="25"/>
      <c r="S29" s="22"/>
      <c r="T29" s="22"/>
      <c r="U29" s="22"/>
      <c r="V29" s="23">
        <f t="shared" si="10"/>
        <v>199</v>
      </c>
      <c r="AD29" s="27"/>
    </row>
    <row r="30" spans="1:44" x14ac:dyDescent="0.25">
      <c r="A30" s="13"/>
      <c r="B30" s="3"/>
      <c r="C30" s="21" t="s">
        <v>31</v>
      </c>
      <c r="D30" s="22"/>
      <c r="E30" s="22"/>
      <c r="F30" s="22"/>
      <c r="G30" s="22">
        <v>57</v>
      </c>
      <c r="H30" s="22">
        <v>42</v>
      </c>
      <c r="I30" s="22">
        <v>32</v>
      </c>
      <c r="J30" s="22"/>
      <c r="K30" s="22"/>
      <c r="L30" s="22"/>
      <c r="M30" s="22"/>
      <c r="N30" s="22"/>
      <c r="O30" s="22"/>
      <c r="P30" s="25"/>
      <c r="Q30" s="25"/>
      <c r="R30" s="25"/>
      <c r="S30" s="22"/>
      <c r="T30" s="22"/>
      <c r="U30" s="22"/>
      <c r="V30" s="23">
        <f t="shared" si="10"/>
        <v>131</v>
      </c>
      <c r="AD30" s="27"/>
    </row>
    <row r="31" spans="1:44" ht="15.75" thickBot="1" x14ac:dyDescent="0.3">
      <c r="A31" s="3"/>
      <c r="B31" s="3"/>
      <c r="C31" s="28" t="s">
        <v>32</v>
      </c>
      <c r="D31" s="29">
        <f t="shared" ref="D31:V31" si="11">SUM(D23:D30)</f>
        <v>0</v>
      </c>
      <c r="E31" s="29">
        <f t="shared" si="11"/>
        <v>0</v>
      </c>
      <c r="F31" s="29">
        <f t="shared" si="11"/>
        <v>0</v>
      </c>
      <c r="G31" s="29">
        <f t="shared" si="11"/>
        <v>392</v>
      </c>
      <c r="H31" s="29">
        <f t="shared" si="11"/>
        <v>435</v>
      </c>
      <c r="I31" s="29">
        <f t="shared" si="11"/>
        <v>429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9">
        <f t="shared" si="11"/>
        <v>0</v>
      </c>
      <c r="V31" s="30">
        <f t="shared" si="11"/>
        <v>1256</v>
      </c>
      <c r="AD31" s="27"/>
    </row>
    <row r="32" spans="1:4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AD32" s="27"/>
    </row>
    <row r="33" spans="1:44" s="31" customFormat="1" x14ac:dyDescent="0.25">
      <c r="S33" s="32"/>
      <c r="T33" s="32"/>
      <c r="U33" s="32"/>
      <c r="AD33" s="33"/>
    </row>
    <row r="34" spans="1:44" ht="15.75" thickBot="1" x14ac:dyDescent="0.3"/>
    <row r="35" spans="1:44" ht="17.25" customHeight="1" x14ac:dyDescent="0.25">
      <c r="A35" s="2"/>
      <c r="B35" s="3"/>
      <c r="C35" s="92" t="s">
        <v>1</v>
      </c>
      <c r="D35" s="110" t="s">
        <v>2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  <c r="X35" s="97" t="s">
        <v>3</v>
      </c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100">
        <f>A36</f>
        <v>45933</v>
      </c>
      <c r="AJ35" s="101"/>
    </row>
    <row r="36" spans="1:44" ht="21" customHeight="1" x14ac:dyDescent="0.25">
      <c r="A36" s="4">
        <v>45933</v>
      </c>
      <c r="B36" s="3"/>
      <c r="C36" s="93"/>
      <c r="D36" s="102" t="s">
        <v>4</v>
      </c>
      <c r="E36" s="102"/>
      <c r="F36" s="102"/>
      <c r="G36" s="102" t="s">
        <v>5</v>
      </c>
      <c r="H36" s="102"/>
      <c r="I36" s="102"/>
      <c r="J36" s="102" t="s">
        <v>6</v>
      </c>
      <c r="K36" s="102"/>
      <c r="L36" s="102"/>
      <c r="M36" s="102" t="s">
        <v>7</v>
      </c>
      <c r="N36" s="102"/>
      <c r="O36" s="102"/>
      <c r="P36" s="102" t="s">
        <v>8</v>
      </c>
      <c r="Q36" s="102"/>
      <c r="R36" s="102"/>
      <c r="S36" s="102" t="s">
        <v>9</v>
      </c>
      <c r="T36" s="102"/>
      <c r="U36" s="102"/>
      <c r="V36" s="103" t="s">
        <v>10</v>
      </c>
      <c r="X36" s="104" t="s">
        <v>11</v>
      </c>
      <c r="Y36" s="105" t="s">
        <v>12</v>
      </c>
      <c r="Z36" s="105"/>
      <c r="AA36" s="105"/>
      <c r="AB36" s="105"/>
      <c r="AC36" s="105"/>
      <c r="AD36" s="6" t="s">
        <v>13</v>
      </c>
      <c r="AE36" s="7" t="s">
        <v>13</v>
      </c>
      <c r="AF36" s="7" t="s">
        <v>14</v>
      </c>
      <c r="AG36" s="105" t="s">
        <v>15</v>
      </c>
      <c r="AH36" s="105"/>
      <c r="AI36" s="105"/>
      <c r="AJ36" s="8" t="s">
        <v>10</v>
      </c>
      <c r="AL36" s="9"/>
      <c r="AM36" s="9"/>
      <c r="AN36" s="9"/>
      <c r="AO36" s="9"/>
      <c r="AP36" s="9"/>
      <c r="AQ36" s="9"/>
      <c r="AR36" s="9"/>
    </row>
    <row r="37" spans="1:44" ht="16.5" customHeight="1" thickBot="1" x14ac:dyDescent="0.3">
      <c r="A37" s="10"/>
      <c r="B37" s="3"/>
      <c r="C37" s="93"/>
      <c r="D37" s="102" t="s">
        <v>16</v>
      </c>
      <c r="E37" s="102"/>
      <c r="F37" s="102"/>
      <c r="G37" s="102" t="s">
        <v>16</v>
      </c>
      <c r="H37" s="102"/>
      <c r="I37" s="102"/>
      <c r="J37" s="102" t="s">
        <v>16</v>
      </c>
      <c r="K37" s="102"/>
      <c r="L37" s="102"/>
      <c r="M37" s="102" t="s">
        <v>16</v>
      </c>
      <c r="N37" s="102"/>
      <c r="O37" s="102"/>
      <c r="P37" s="102" t="s">
        <v>16</v>
      </c>
      <c r="Q37" s="102"/>
      <c r="R37" s="102"/>
      <c r="S37" s="102" t="s">
        <v>16</v>
      </c>
      <c r="T37" s="102"/>
      <c r="U37" s="102"/>
      <c r="V37" s="103"/>
      <c r="X37" s="104"/>
      <c r="Y37" s="106"/>
      <c r="Z37" s="106"/>
      <c r="AA37" s="106"/>
      <c r="AB37" s="106"/>
      <c r="AC37" s="106"/>
      <c r="AD37" s="6" t="s">
        <v>17</v>
      </c>
      <c r="AE37" s="7" t="s">
        <v>18</v>
      </c>
      <c r="AF37" s="7" t="s">
        <v>19</v>
      </c>
      <c r="AG37" s="6">
        <v>1</v>
      </c>
      <c r="AH37" s="6">
        <v>2</v>
      </c>
      <c r="AI37" s="6">
        <v>3</v>
      </c>
      <c r="AJ37" s="8" t="s">
        <v>20</v>
      </c>
      <c r="AL37" s="9"/>
      <c r="AM37" s="11">
        <v>60</v>
      </c>
      <c r="AN37" s="11" t="s">
        <v>21</v>
      </c>
      <c r="AO37" s="12">
        <v>20</v>
      </c>
      <c r="AP37" s="11" t="s">
        <v>21</v>
      </c>
      <c r="AQ37" s="12">
        <v>37.5</v>
      </c>
      <c r="AR37" s="9"/>
    </row>
    <row r="38" spans="1:44" ht="15.75" x14ac:dyDescent="0.25">
      <c r="A38" s="13"/>
      <c r="B38" s="3"/>
      <c r="C38" s="93"/>
      <c r="D38" s="14">
        <v>1</v>
      </c>
      <c r="E38" s="14">
        <v>2</v>
      </c>
      <c r="F38" s="14">
        <v>3</v>
      </c>
      <c r="G38" s="14">
        <v>1</v>
      </c>
      <c r="H38" s="14">
        <v>2</v>
      </c>
      <c r="I38" s="14">
        <v>3</v>
      </c>
      <c r="J38" s="14">
        <v>1</v>
      </c>
      <c r="K38" s="14">
        <v>2</v>
      </c>
      <c r="L38" s="14">
        <v>3</v>
      </c>
      <c r="M38" s="14">
        <v>1</v>
      </c>
      <c r="N38" s="14">
        <v>2</v>
      </c>
      <c r="O38" s="14">
        <v>3</v>
      </c>
      <c r="P38" s="14">
        <v>1</v>
      </c>
      <c r="Q38" s="14">
        <v>2</v>
      </c>
      <c r="R38" s="14">
        <v>3</v>
      </c>
      <c r="S38" s="14">
        <v>1</v>
      </c>
      <c r="T38" s="14">
        <v>2</v>
      </c>
      <c r="U38" s="14">
        <v>3</v>
      </c>
      <c r="V38" s="5" t="s">
        <v>20</v>
      </c>
      <c r="X38" s="15"/>
      <c r="Y38" s="16">
        <f>$AM$5</f>
        <v>60</v>
      </c>
      <c r="Z38" s="17" t="s">
        <v>21</v>
      </c>
      <c r="AA38" s="17">
        <f>$AO$5</f>
        <v>20</v>
      </c>
      <c r="AB38" s="17" t="s">
        <v>21</v>
      </c>
      <c r="AC38" s="18">
        <f>$AQ$5</f>
        <v>7.5</v>
      </c>
      <c r="AD38" s="18">
        <f t="shared" ref="AD38:AD43" si="12">Y38*AA38*AC38</f>
        <v>9000</v>
      </c>
      <c r="AE38" s="19">
        <f t="shared" ref="AE38:AE43" si="13">400*120*60</f>
        <v>2880000</v>
      </c>
      <c r="AF38" s="19">
        <f t="shared" ref="AF38:AF43" si="14">AE38/AD38</f>
        <v>320</v>
      </c>
      <c r="AG38" s="19"/>
      <c r="AH38" s="19"/>
      <c r="AI38" s="19"/>
      <c r="AJ38" s="20">
        <f t="shared" ref="AJ38:AJ43" si="15">SUM(AG38:AI38)*AF38</f>
        <v>0</v>
      </c>
      <c r="AL38" s="9"/>
      <c r="AM38" s="11">
        <v>60</v>
      </c>
      <c r="AN38" s="11" t="s">
        <v>21</v>
      </c>
      <c r="AO38" s="12">
        <v>20</v>
      </c>
      <c r="AP38" s="11" t="s">
        <v>21</v>
      </c>
      <c r="AQ38" s="12">
        <v>40</v>
      </c>
      <c r="AR38" s="9"/>
    </row>
    <row r="39" spans="1:44" ht="15.75" x14ac:dyDescent="0.25">
      <c r="A39" s="13"/>
      <c r="B39" s="3"/>
      <c r="C39" s="21" t="s">
        <v>22</v>
      </c>
      <c r="D39" s="22"/>
      <c r="E39" s="22"/>
      <c r="F39" s="22"/>
      <c r="G39" s="22">
        <v>68</v>
      </c>
      <c r="H39" s="22">
        <v>64</v>
      </c>
      <c r="I39" s="22">
        <v>52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>
        <f>SUM(D39:U39)</f>
        <v>184</v>
      </c>
      <c r="X39" s="15" t="s">
        <v>23</v>
      </c>
      <c r="Y39" s="16">
        <f>$AM$6</f>
        <v>60</v>
      </c>
      <c r="Z39" s="17" t="s">
        <v>21</v>
      </c>
      <c r="AA39" s="17">
        <f>$AO$6</f>
        <v>20</v>
      </c>
      <c r="AB39" s="17" t="s">
        <v>21</v>
      </c>
      <c r="AC39" s="18">
        <f>$AQ$6</f>
        <v>10</v>
      </c>
      <c r="AD39" s="18">
        <f t="shared" si="12"/>
        <v>12000</v>
      </c>
      <c r="AE39" s="19">
        <f t="shared" si="13"/>
        <v>2880000</v>
      </c>
      <c r="AF39" s="19">
        <f t="shared" si="14"/>
        <v>240</v>
      </c>
      <c r="AG39" s="19">
        <v>58</v>
      </c>
      <c r="AH39" s="19">
        <v>56</v>
      </c>
      <c r="AI39" s="19">
        <v>60</v>
      </c>
      <c r="AJ39" s="20">
        <f t="shared" si="15"/>
        <v>41760</v>
      </c>
      <c r="AL39" s="9"/>
      <c r="AM39" s="12">
        <v>60</v>
      </c>
      <c r="AN39" s="12" t="s">
        <v>21</v>
      </c>
      <c r="AO39" s="12">
        <v>20</v>
      </c>
      <c r="AP39" s="12" t="s">
        <v>21</v>
      </c>
      <c r="AQ39" s="12">
        <v>42.5</v>
      </c>
      <c r="AR39" s="9"/>
    </row>
    <row r="40" spans="1:44" ht="15.75" x14ac:dyDescent="0.25">
      <c r="A40" s="13"/>
      <c r="B40" s="3"/>
      <c r="C40" s="21" t="s">
        <v>24</v>
      </c>
      <c r="D40" s="22"/>
      <c r="E40" s="22"/>
      <c r="F40" s="22"/>
      <c r="G40" s="22">
        <v>64</v>
      </c>
      <c r="H40" s="22">
        <v>66</v>
      </c>
      <c r="I40" s="22">
        <v>62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 t="shared" ref="V40:V46" si="16">SUM(D40:U40)</f>
        <v>192</v>
      </c>
      <c r="X40" s="15"/>
      <c r="Y40" s="16">
        <f>$AM$7</f>
        <v>60</v>
      </c>
      <c r="Z40" s="17" t="s">
        <v>21</v>
      </c>
      <c r="AA40" s="17">
        <f>$AO$7</f>
        <v>20</v>
      </c>
      <c r="AB40" s="17" t="s">
        <v>21</v>
      </c>
      <c r="AC40" s="18">
        <f>$AQ$7</f>
        <v>12.5</v>
      </c>
      <c r="AD40" s="18">
        <f t="shared" si="12"/>
        <v>15000</v>
      </c>
      <c r="AE40" s="19">
        <f t="shared" si="13"/>
        <v>2880000</v>
      </c>
      <c r="AF40" s="19">
        <f t="shared" si="14"/>
        <v>192</v>
      </c>
      <c r="AG40" s="19"/>
      <c r="AH40" s="19"/>
      <c r="AI40" s="19"/>
      <c r="AJ40" s="20">
        <f t="shared" si="15"/>
        <v>0</v>
      </c>
      <c r="AL40" s="9"/>
      <c r="AM40" s="12">
        <v>60</v>
      </c>
      <c r="AN40" s="12" t="s">
        <v>21</v>
      </c>
      <c r="AO40" s="12">
        <v>20</v>
      </c>
      <c r="AP40" s="12" t="s">
        <v>21</v>
      </c>
      <c r="AQ40" s="12">
        <v>45</v>
      </c>
      <c r="AR40" s="9"/>
    </row>
    <row r="41" spans="1:44" ht="15.75" x14ac:dyDescent="0.25">
      <c r="A41" s="13"/>
      <c r="B41" s="3"/>
      <c r="C41" s="21" t="s">
        <v>25</v>
      </c>
      <c r="D41" s="22"/>
      <c r="E41" s="22"/>
      <c r="F41" s="22"/>
      <c r="G41" s="22">
        <v>131</v>
      </c>
      <c r="H41" s="22">
        <v>135</v>
      </c>
      <c r="I41" s="22">
        <v>107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3">
        <f t="shared" si="16"/>
        <v>373</v>
      </c>
      <c r="X41" s="15"/>
      <c r="Y41" s="16">
        <f>$AM$8</f>
        <v>60</v>
      </c>
      <c r="Z41" s="17" t="s">
        <v>21</v>
      </c>
      <c r="AA41" s="17">
        <f>$AO$8</f>
        <v>20</v>
      </c>
      <c r="AB41" s="17" t="s">
        <v>21</v>
      </c>
      <c r="AC41" s="18">
        <f>$AQ$8</f>
        <v>15</v>
      </c>
      <c r="AD41" s="18">
        <f t="shared" si="12"/>
        <v>18000</v>
      </c>
      <c r="AE41" s="19">
        <f t="shared" si="13"/>
        <v>2880000</v>
      </c>
      <c r="AF41" s="19">
        <f t="shared" si="14"/>
        <v>160</v>
      </c>
      <c r="AG41" s="19"/>
      <c r="AH41" s="19"/>
      <c r="AI41" s="19"/>
      <c r="AJ41" s="20">
        <f t="shared" si="15"/>
        <v>0</v>
      </c>
      <c r="AL41" s="9"/>
      <c r="AM41" s="12">
        <v>60</v>
      </c>
      <c r="AN41" s="12" t="s">
        <v>21</v>
      </c>
      <c r="AO41" s="12">
        <v>20</v>
      </c>
      <c r="AP41" s="12" t="s">
        <v>21</v>
      </c>
      <c r="AQ41" s="12">
        <v>47.5</v>
      </c>
      <c r="AR41" s="9"/>
    </row>
    <row r="42" spans="1:44" ht="15.75" x14ac:dyDescent="0.25">
      <c r="A42" s="13"/>
      <c r="B42" s="3"/>
      <c r="C42" s="21" t="s">
        <v>26</v>
      </c>
      <c r="D42" s="22"/>
      <c r="E42" s="22"/>
      <c r="F42" s="22"/>
      <c r="G42" s="22">
        <v>19</v>
      </c>
      <c r="H42" s="22">
        <v>28</v>
      </c>
      <c r="I42" s="22">
        <v>26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>
        <f t="shared" si="16"/>
        <v>73</v>
      </c>
      <c r="X42" s="15"/>
      <c r="Y42" s="16">
        <f>$AM$9</f>
        <v>60</v>
      </c>
      <c r="Z42" s="17" t="s">
        <v>21</v>
      </c>
      <c r="AA42" s="17">
        <f>$AO$9</f>
        <v>20</v>
      </c>
      <c r="AB42" s="17" t="s">
        <v>21</v>
      </c>
      <c r="AC42" s="18">
        <f>$AQ$9</f>
        <v>17.5</v>
      </c>
      <c r="AD42" s="18">
        <f t="shared" si="12"/>
        <v>21000</v>
      </c>
      <c r="AE42" s="19">
        <f t="shared" si="13"/>
        <v>2880000</v>
      </c>
      <c r="AF42" s="24">
        <f t="shared" si="14"/>
        <v>137.14285714285714</v>
      </c>
      <c r="AG42" s="19"/>
      <c r="AH42" s="19"/>
      <c r="AI42" s="19"/>
      <c r="AJ42" s="20">
        <f t="shared" si="15"/>
        <v>0</v>
      </c>
      <c r="AL42" s="9"/>
      <c r="AM42" s="12">
        <v>60</v>
      </c>
      <c r="AN42" s="12" t="s">
        <v>21</v>
      </c>
      <c r="AO42" s="12">
        <v>20</v>
      </c>
      <c r="AP42" s="12" t="s">
        <v>21</v>
      </c>
      <c r="AQ42" s="12">
        <v>50</v>
      </c>
      <c r="AR42" s="9"/>
    </row>
    <row r="43" spans="1:44" ht="15.75" x14ac:dyDescent="0.25">
      <c r="A43" s="13"/>
      <c r="B43" s="3"/>
      <c r="C43" s="21" t="s">
        <v>27</v>
      </c>
      <c r="D43" s="22"/>
      <c r="E43" s="22"/>
      <c r="F43" s="22"/>
      <c r="G43" s="22">
        <v>23</v>
      </c>
      <c r="H43" s="22">
        <v>6</v>
      </c>
      <c r="I43" s="22">
        <v>13</v>
      </c>
      <c r="J43" s="22"/>
      <c r="K43" s="22"/>
      <c r="L43" s="22"/>
      <c r="M43" s="22"/>
      <c r="N43" s="22"/>
      <c r="O43" s="22"/>
      <c r="P43" s="25"/>
      <c r="Q43" s="25"/>
      <c r="R43" s="25"/>
      <c r="S43" s="22"/>
      <c r="T43" s="22"/>
      <c r="U43" s="22"/>
      <c r="V43" s="23">
        <f t="shared" si="16"/>
        <v>42</v>
      </c>
      <c r="X43" s="15"/>
      <c r="Y43" s="16">
        <f>$AM$9</f>
        <v>60</v>
      </c>
      <c r="Z43" s="17" t="s">
        <v>21</v>
      </c>
      <c r="AA43" s="17">
        <f>$AO$10</f>
        <v>20</v>
      </c>
      <c r="AB43" s="17" t="s">
        <v>21</v>
      </c>
      <c r="AC43" s="18">
        <f>$AQ$10</f>
        <v>20</v>
      </c>
      <c r="AD43" s="18">
        <f t="shared" si="12"/>
        <v>24000</v>
      </c>
      <c r="AE43" s="19">
        <f t="shared" si="13"/>
        <v>2880000</v>
      </c>
      <c r="AF43" s="19">
        <f t="shared" si="14"/>
        <v>120</v>
      </c>
      <c r="AG43" s="19"/>
      <c r="AH43" s="19"/>
      <c r="AI43" s="19"/>
      <c r="AJ43" s="20">
        <f t="shared" si="15"/>
        <v>0</v>
      </c>
      <c r="AL43" s="9"/>
      <c r="AM43" s="9"/>
      <c r="AN43" s="9"/>
      <c r="AO43" s="9"/>
      <c r="AP43" s="9"/>
      <c r="AQ43" s="9"/>
      <c r="AR43" s="9"/>
    </row>
    <row r="44" spans="1:44" ht="15.75" thickBot="1" x14ac:dyDescent="0.3">
      <c r="A44" s="13"/>
      <c r="B44" s="3"/>
      <c r="C44" s="21" t="s">
        <v>28</v>
      </c>
      <c r="D44" s="22"/>
      <c r="E44" s="22"/>
      <c r="F44" s="22"/>
      <c r="G44" s="22">
        <v>9</v>
      </c>
      <c r="H44" s="22">
        <v>13</v>
      </c>
      <c r="I44" s="22">
        <v>14</v>
      </c>
      <c r="J44" s="22"/>
      <c r="K44" s="22"/>
      <c r="L44" s="22"/>
      <c r="M44" s="22"/>
      <c r="N44" s="22"/>
      <c r="O44" s="22"/>
      <c r="P44" s="25"/>
      <c r="Q44" s="25"/>
      <c r="R44" s="25"/>
      <c r="S44" s="22"/>
      <c r="T44" s="22"/>
      <c r="U44" s="22"/>
      <c r="V44" s="23">
        <f t="shared" si="16"/>
        <v>36</v>
      </c>
      <c r="X44" s="107" t="s">
        <v>29</v>
      </c>
      <c r="Y44" s="108"/>
      <c r="Z44" s="108"/>
      <c r="AA44" s="108"/>
      <c r="AB44" s="108"/>
      <c r="AC44" s="108"/>
      <c r="AD44" s="109"/>
      <c r="AE44" s="109"/>
      <c r="AF44" s="109"/>
      <c r="AG44" s="109"/>
      <c r="AH44" s="109"/>
      <c r="AI44" s="109"/>
      <c r="AJ44" s="26">
        <f>SUM(AJ38:AJ43)</f>
        <v>41760</v>
      </c>
    </row>
    <row r="45" spans="1:44" x14ac:dyDescent="0.25">
      <c r="A45" s="13"/>
      <c r="B45" s="3"/>
      <c r="C45" s="21" t="s">
        <v>30</v>
      </c>
      <c r="D45" s="22"/>
      <c r="E45" s="22"/>
      <c r="F45" s="22"/>
      <c r="G45" s="22">
        <v>73</v>
      </c>
      <c r="H45" s="22">
        <v>65</v>
      </c>
      <c r="I45" s="22">
        <v>50</v>
      </c>
      <c r="J45" s="22"/>
      <c r="K45" s="22"/>
      <c r="L45" s="22"/>
      <c r="M45" s="22"/>
      <c r="N45" s="22"/>
      <c r="O45" s="22"/>
      <c r="P45" s="25"/>
      <c r="Q45" s="25"/>
      <c r="R45" s="25"/>
      <c r="S45" s="22"/>
      <c r="T45" s="22"/>
      <c r="U45" s="22"/>
      <c r="V45" s="23">
        <f t="shared" si="16"/>
        <v>188</v>
      </c>
      <c r="AD45" s="27"/>
    </row>
    <row r="46" spans="1:44" x14ac:dyDescent="0.25">
      <c r="A46" s="13"/>
      <c r="B46" s="3"/>
      <c r="C46" s="21" t="s">
        <v>31</v>
      </c>
      <c r="D46" s="22"/>
      <c r="E46" s="22"/>
      <c r="F46" s="22"/>
      <c r="G46" s="22">
        <v>35</v>
      </c>
      <c r="H46" s="22">
        <v>40</v>
      </c>
      <c r="I46" s="22">
        <v>44</v>
      </c>
      <c r="J46" s="22"/>
      <c r="K46" s="22"/>
      <c r="L46" s="22"/>
      <c r="M46" s="22"/>
      <c r="N46" s="22"/>
      <c r="O46" s="22"/>
      <c r="P46" s="25"/>
      <c r="Q46" s="25"/>
      <c r="R46" s="25"/>
      <c r="S46" s="22"/>
      <c r="T46" s="22"/>
      <c r="U46" s="22"/>
      <c r="V46" s="23">
        <f t="shared" si="16"/>
        <v>119</v>
      </c>
      <c r="AD46" s="27"/>
    </row>
    <row r="47" spans="1:44" ht="15.75" thickBot="1" x14ac:dyDescent="0.3">
      <c r="A47" s="3"/>
      <c r="B47" s="3"/>
      <c r="C47" s="28" t="s">
        <v>32</v>
      </c>
      <c r="D47" s="29">
        <f t="shared" ref="D47:V47" si="17">SUM(D39:D46)</f>
        <v>0</v>
      </c>
      <c r="E47" s="29">
        <f t="shared" si="17"/>
        <v>0</v>
      </c>
      <c r="F47" s="29">
        <f t="shared" si="17"/>
        <v>0</v>
      </c>
      <c r="G47" s="29">
        <f t="shared" si="17"/>
        <v>422</v>
      </c>
      <c r="H47" s="29">
        <f t="shared" si="17"/>
        <v>417</v>
      </c>
      <c r="I47" s="29">
        <f t="shared" si="17"/>
        <v>368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0</v>
      </c>
      <c r="Q47" s="29">
        <f t="shared" si="17"/>
        <v>0</v>
      </c>
      <c r="R47" s="29">
        <f t="shared" si="17"/>
        <v>0</v>
      </c>
      <c r="S47" s="29">
        <f t="shared" si="17"/>
        <v>0</v>
      </c>
      <c r="T47" s="29">
        <f t="shared" si="17"/>
        <v>0</v>
      </c>
      <c r="U47" s="29">
        <f t="shared" si="17"/>
        <v>0</v>
      </c>
      <c r="V47" s="30">
        <f t="shared" si="17"/>
        <v>1207</v>
      </c>
      <c r="AD47" s="2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AD48" s="27"/>
    </row>
    <row r="49" spans="1:44" s="31" customFormat="1" x14ac:dyDescent="0.25">
      <c r="S49" s="32"/>
      <c r="T49" s="32"/>
      <c r="U49" s="32"/>
      <c r="AD49" s="33"/>
    </row>
    <row r="50" spans="1:44" ht="15.75" thickBot="1" x14ac:dyDescent="0.3"/>
    <row r="51" spans="1:44" ht="17.25" customHeight="1" x14ac:dyDescent="0.25">
      <c r="A51" s="2"/>
      <c r="B51" s="3"/>
      <c r="C51" s="92" t="s">
        <v>1</v>
      </c>
      <c r="D51" s="110" t="s">
        <v>51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  <c r="X51" s="97" t="s">
        <v>52</v>
      </c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I51" s="100">
        <f>A52</f>
        <v>45934</v>
      </c>
      <c r="AJ51" s="101"/>
    </row>
    <row r="52" spans="1:44" ht="21" customHeight="1" x14ac:dyDescent="0.25">
      <c r="A52" s="4">
        <v>45934</v>
      </c>
      <c r="B52" s="3"/>
      <c r="C52" s="93"/>
      <c r="D52" s="102" t="s">
        <v>53</v>
      </c>
      <c r="E52" s="102"/>
      <c r="F52" s="102"/>
      <c r="G52" s="102" t="s">
        <v>54</v>
      </c>
      <c r="H52" s="102"/>
      <c r="I52" s="102"/>
      <c r="J52" s="102" t="s">
        <v>55</v>
      </c>
      <c r="K52" s="102"/>
      <c r="L52" s="102"/>
      <c r="M52" s="102" t="s">
        <v>56</v>
      </c>
      <c r="N52" s="102"/>
      <c r="O52" s="102"/>
      <c r="P52" s="102" t="s">
        <v>57</v>
      </c>
      <c r="Q52" s="102"/>
      <c r="R52" s="102"/>
      <c r="S52" s="102" t="s">
        <v>58</v>
      </c>
      <c r="T52" s="102"/>
      <c r="U52" s="102"/>
      <c r="V52" s="103" t="s">
        <v>10</v>
      </c>
      <c r="X52" s="104" t="s">
        <v>11</v>
      </c>
      <c r="Y52" s="105" t="s">
        <v>12</v>
      </c>
      <c r="Z52" s="105"/>
      <c r="AA52" s="105"/>
      <c r="AB52" s="105"/>
      <c r="AC52" s="105"/>
      <c r="AD52" s="6" t="s">
        <v>13</v>
      </c>
      <c r="AE52" s="7" t="s">
        <v>13</v>
      </c>
      <c r="AF52" s="7" t="s">
        <v>14</v>
      </c>
      <c r="AG52" s="105" t="s">
        <v>15</v>
      </c>
      <c r="AH52" s="105"/>
      <c r="AI52" s="105"/>
      <c r="AJ52" s="8" t="s">
        <v>10</v>
      </c>
      <c r="AL52" s="9"/>
      <c r="AM52" s="9"/>
      <c r="AN52" s="9"/>
      <c r="AO52" s="9"/>
      <c r="AP52" s="9"/>
      <c r="AQ52" s="9"/>
      <c r="AR52" s="9"/>
    </row>
    <row r="53" spans="1:44" ht="16.5" customHeight="1" thickBot="1" x14ac:dyDescent="0.3">
      <c r="A53" s="10"/>
      <c r="B53" s="3"/>
      <c r="C53" s="93"/>
      <c r="D53" s="102" t="s">
        <v>16</v>
      </c>
      <c r="E53" s="102"/>
      <c r="F53" s="102"/>
      <c r="G53" s="102" t="s">
        <v>16</v>
      </c>
      <c r="H53" s="102"/>
      <c r="I53" s="102"/>
      <c r="J53" s="102" t="s">
        <v>16</v>
      </c>
      <c r="K53" s="102"/>
      <c r="L53" s="102"/>
      <c r="M53" s="102" t="s">
        <v>16</v>
      </c>
      <c r="N53" s="102"/>
      <c r="O53" s="102"/>
      <c r="P53" s="102" t="s">
        <v>16</v>
      </c>
      <c r="Q53" s="102"/>
      <c r="R53" s="102"/>
      <c r="S53" s="102" t="s">
        <v>16</v>
      </c>
      <c r="T53" s="102"/>
      <c r="U53" s="102"/>
      <c r="V53" s="103"/>
      <c r="X53" s="104"/>
      <c r="Y53" s="106"/>
      <c r="Z53" s="106"/>
      <c r="AA53" s="106"/>
      <c r="AB53" s="106"/>
      <c r="AC53" s="106"/>
      <c r="AD53" s="6" t="s">
        <v>17</v>
      </c>
      <c r="AE53" s="7" t="s">
        <v>18</v>
      </c>
      <c r="AF53" s="7" t="s">
        <v>19</v>
      </c>
      <c r="AG53" s="6">
        <v>1</v>
      </c>
      <c r="AH53" s="6">
        <v>2</v>
      </c>
      <c r="AI53" s="6">
        <v>3</v>
      </c>
      <c r="AJ53" s="8" t="s">
        <v>20</v>
      </c>
      <c r="AL53" s="9"/>
      <c r="AM53" s="11">
        <v>60</v>
      </c>
      <c r="AN53" s="11" t="s">
        <v>21</v>
      </c>
      <c r="AO53" s="12">
        <v>20</v>
      </c>
      <c r="AP53" s="11" t="s">
        <v>21</v>
      </c>
      <c r="AQ53" s="12">
        <v>52.5</v>
      </c>
      <c r="AR53" s="9"/>
    </row>
    <row r="54" spans="1:44" ht="15.75" x14ac:dyDescent="0.25">
      <c r="A54" s="13"/>
      <c r="B54" s="3"/>
      <c r="C54" s="93"/>
      <c r="D54" s="14">
        <v>1</v>
      </c>
      <c r="E54" s="14">
        <v>2</v>
      </c>
      <c r="F54" s="14">
        <v>3</v>
      </c>
      <c r="G54" s="14">
        <v>1</v>
      </c>
      <c r="H54" s="14">
        <v>2</v>
      </c>
      <c r="I54" s="14">
        <v>3</v>
      </c>
      <c r="J54" s="14">
        <v>1</v>
      </c>
      <c r="K54" s="14">
        <v>2</v>
      </c>
      <c r="L54" s="14">
        <v>3</v>
      </c>
      <c r="M54" s="14">
        <v>1</v>
      </c>
      <c r="N54" s="14">
        <v>2</v>
      </c>
      <c r="O54" s="14">
        <v>3</v>
      </c>
      <c r="P54" s="14">
        <v>1</v>
      </c>
      <c r="Q54" s="14">
        <v>2</v>
      </c>
      <c r="R54" s="14">
        <v>3</v>
      </c>
      <c r="S54" s="14">
        <v>1</v>
      </c>
      <c r="T54" s="14">
        <v>2</v>
      </c>
      <c r="U54" s="14">
        <v>3</v>
      </c>
      <c r="V54" s="5" t="s">
        <v>20</v>
      </c>
      <c r="X54" s="15"/>
      <c r="Y54" s="16">
        <f>$AM$5</f>
        <v>60</v>
      </c>
      <c r="Z54" s="17" t="s">
        <v>21</v>
      </c>
      <c r="AA54" s="17">
        <f>$AO$5</f>
        <v>20</v>
      </c>
      <c r="AB54" s="17" t="s">
        <v>21</v>
      </c>
      <c r="AC54" s="18">
        <f>$AQ$5</f>
        <v>7.5</v>
      </c>
      <c r="AD54" s="18">
        <f t="shared" ref="AD54:AD59" si="18">Y54*AA54*AC54</f>
        <v>9000</v>
      </c>
      <c r="AE54" s="19">
        <f t="shared" ref="AE54:AE59" si="19">400*120*60</f>
        <v>2880000</v>
      </c>
      <c r="AF54" s="19">
        <f t="shared" ref="AF54:AF59" si="20">AE54/AD54</f>
        <v>320</v>
      </c>
      <c r="AG54" s="19"/>
      <c r="AH54" s="19"/>
      <c r="AI54" s="19"/>
      <c r="AJ54" s="20">
        <f t="shared" ref="AJ54:AJ59" si="21">SUM(AG54:AI54)*AF54</f>
        <v>0</v>
      </c>
      <c r="AL54" s="9"/>
      <c r="AM54" s="11">
        <v>60</v>
      </c>
      <c r="AN54" s="11" t="s">
        <v>21</v>
      </c>
      <c r="AO54" s="12">
        <v>20</v>
      </c>
      <c r="AP54" s="11" t="s">
        <v>21</v>
      </c>
      <c r="AQ54" s="12">
        <v>55</v>
      </c>
      <c r="AR54" s="9"/>
    </row>
    <row r="55" spans="1:44" ht="15.75" x14ac:dyDescent="0.25">
      <c r="A55" s="13"/>
      <c r="B55" s="3"/>
      <c r="C55" s="21" t="s">
        <v>22</v>
      </c>
      <c r="D55" s="22"/>
      <c r="E55" s="22"/>
      <c r="F55" s="22"/>
      <c r="G55" s="22">
        <v>30</v>
      </c>
      <c r="H55" s="22">
        <v>43</v>
      </c>
      <c r="I55" s="22">
        <v>36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3">
        <f>SUM(D55:U55)</f>
        <v>109</v>
      </c>
      <c r="X55" s="15" t="s">
        <v>23</v>
      </c>
      <c r="Y55" s="16">
        <f>$AM$6</f>
        <v>60</v>
      </c>
      <c r="Z55" s="17" t="s">
        <v>21</v>
      </c>
      <c r="AA55" s="17">
        <f>$AO$6</f>
        <v>20</v>
      </c>
      <c r="AB55" s="17" t="s">
        <v>21</v>
      </c>
      <c r="AC55" s="18">
        <f>$AQ$6</f>
        <v>10</v>
      </c>
      <c r="AD55" s="18">
        <f t="shared" si="18"/>
        <v>12000</v>
      </c>
      <c r="AE55" s="19">
        <f t="shared" si="19"/>
        <v>2880000</v>
      </c>
      <c r="AF55" s="19">
        <f t="shared" si="20"/>
        <v>240</v>
      </c>
      <c r="AG55" s="19">
        <v>28</v>
      </c>
      <c r="AH55" s="19">
        <v>29</v>
      </c>
      <c r="AI55" s="19">
        <v>28</v>
      </c>
      <c r="AJ55" s="20">
        <f t="shared" si="21"/>
        <v>20400</v>
      </c>
      <c r="AL55" s="9"/>
      <c r="AM55" s="12">
        <v>60</v>
      </c>
      <c r="AN55" s="12" t="s">
        <v>21</v>
      </c>
      <c r="AO55" s="12">
        <v>20</v>
      </c>
      <c r="AP55" s="12" t="s">
        <v>21</v>
      </c>
      <c r="AQ55" s="12">
        <v>57.5</v>
      </c>
      <c r="AR55" s="9"/>
    </row>
    <row r="56" spans="1:44" ht="15.75" x14ac:dyDescent="0.25">
      <c r="A56" s="13"/>
      <c r="B56" s="3"/>
      <c r="C56" s="21" t="s">
        <v>24</v>
      </c>
      <c r="D56" s="22"/>
      <c r="E56" s="22"/>
      <c r="F56" s="22"/>
      <c r="G56" s="22">
        <v>58</v>
      </c>
      <c r="H56" s="22">
        <v>49</v>
      </c>
      <c r="I56" s="22">
        <v>55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3">
        <f t="shared" ref="V56:V62" si="22">SUM(D56:U56)</f>
        <v>162</v>
      </c>
      <c r="X56" s="15"/>
      <c r="Y56" s="16">
        <f>$AM$7</f>
        <v>60</v>
      </c>
      <c r="Z56" s="17" t="s">
        <v>21</v>
      </c>
      <c r="AA56" s="17">
        <f>$AO$7</f>
        <v>20</v>
      </c>
      <c r="AB56" s="17" t="s">
        <v>21</v>
      </c>
      <c r="AC56" s="18">
        <f>$AQ$7</f>
        <v>12.5</v>
      </c>
      <c r="AD56" s="18">
        <f t="shared" si="18"/>
        <v>15000</v>
      </c>
      <c r="AE56" s="19">
        <f t="shared" si="19"/>
        <v>2880000</v>
      </c>
      <c r="AF56" s="19">
        <f t="shared" si="20"/>
        <v>192</v>
      </c>
      <c r="AG56" s="19"/>
      <c r="AH56" s="19"/>
      <c r="AI56" s="19"/>
      <c r="AJ56" s="20">
        <f t="shared" si="21"/>
        <v>0</v>
      </c>
      <c r="AL56" s="9"/>
      <c r="AM56" s="12">
        <v>60</v>
      </c>
      <c r="AN56" s="12" t="s">
        <v>21</v>
      </c>
      <c r="AO56" s="12">
        <v>20</v>
      </c>
      <c r="AP56" s="12" t="s">
        <v>21</v>
      </c>
      <c r="AQ56" s="12">
        <v>60</v>
      </c>
      <c r="AR56" s="9"/>
    </row>
    <row r="57" spans="1:44" ht="15.75" x14ac:dyDescent="0.25">
      <c r="A57" s="13"/>
      <c r="B57" s="3"/>
      <c r="C57" s="21" t="s">
        <v>25</v>
      </c>
      <c r="D57" s="22"/>
      <c r="E57" s="22"/>
      <c r="F57" s="22"/>
      <c r="G57" s="22">
        <v>42</v>
      </c>
      <c r="H57" s="22">
        <v>36</v>
      </c>
      <c r="I57" s="22">
        <v>32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3">
        <f t="shared" si="22"/>
        <v>110</v>
      </c>
      <c r="X57" s="15"/>
      <c r="Y57" s="16">
        <f>$AM$8</f>
        <v>60</v>
      </c>
      <c r="Z57" s="17" t="s">
        <v>21</v>
      </c>
      <c r="AA57" s="17">
        <f>$AO$8</f>
        <v>20</v>
      </c>
      <c r="AB57" s="17" t="s">
        <v>21</v>
      </c>
      <c r="AC57" s="18">
        <f>$AQ$8</f>
        <v>15</v>
      </c>
      <c r="AD57" s="18">
        <f t="shared" si="18"/>
        <v>18000</v>
      </c>
      <c r="AE57" s="19">
        <f t="shared" si="19"/>
        <v>2880000</v>
      </c>
      <c r="AF57" s="19">
        <f t="shared" si="20"/>
        <v>160</v>
      </c>
      <c r="AG57" s="19"/>
      <c r="AH57" s="19"/>
      <c r="AI57" s="19"/>
      <c r="AJ57" s="20">
        <f t="shared" si="21"/>
        <v>0</v>
      </c>
      <c r="AL57" s="9"/>
      <c r="AM57" s="12">
        <v>60</v>
      </c>
      <c r="AN57" s="12" t="s">
        <v>21</v>
      </c>
      <c r="AO57" s="12">
        <v>20</v>
      </c>
      <c r="AP57" s="12" t="s">
        <v>21</v>
      </c>
      <c r="AQ57" s="12">
        <v>62.5</v>
      </c>
      <c r="AR57" s="9"/>
    </row>
    <row r="58" spans="1:44" ht="15.75" x14ac:dyDescent="0.25">
      <c r="A58" s="13"/>
      <c r="B58" s="3"/>
      <c r="C58" s="21" t="s">
        <v>26</v>
      </c>
      <c r="D58" s="22"/>
      <c r="E58" s="22"/>
      <c r="F58" s="22"/>
      <c r="G58" s="22">
        <v>20</v>
      </c>
      <c r="H58" s="22">
        <v>8</v>
      </c>
      <c r="I58" s="22">
        <v>11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>
        <f t="shared" si="22"/>
        <v>39</v>
      </c>
      <c r="X58" s="15"/>
      <c r="Y58" s="16">
        <f>$AM$9</f>
        <v>60</v>
      </c>
      <c r="Z58" s="17" t="s">
        <v>21</v>
      </c>
      <c r="AA58" s="17">
        <f>$AO$9</f>
        <v>20</v>
      </c>
      <c r="AB58" s="17" t="s">
        <v>21</v>
      </c>
      <c r="AC58" s="18">
        <f>$AQ$9</f>
        <v>17.5</v>
      </c>
      <c r="AD58" s="18">
        <f t="shared" si="18"/>
        <v>21000</v>
      </c>
      <c r="AE58" s="19">
        <f t="shared" si="19"/>
        <v>2880000</v>
      </c>
      <c r="AF58" s="24">
        <f t="shared" si="20"/>
        <v>137.14285714285714</v>
      </c>
      <c r="AG58" s="19"/>
      <c r="AH58" s="19"/>
      <c r="AI58" s="19"/>
      <c r="AJ58" s="20">
        <f t="shared" si="21"/>
        <v>0</v>
      </c>
      <c r="AL58" s="9"/>
      <c r="AM58" s="12">
        <v>60</v>
      </c>
      <c r="AN58" s="12" t="s">
        <v>21</v>
      </c>
      <c r="AO58" s="12">
        <v>20</v>
      </c>
      <c r="AP58" s="12" t="s">
        <v>21</v>
      </c>
      <c r="AQ58" s="12">
        <v>65</v>
      </c>
      <c r="AR58" s="9"/>
    </row>
    <row r="59" spans="1:44" ht="15.75" x14ac:dyDescent="0.25">
      <c r="A59" s="13"/>
      <c r="B59" s="3"/>
      <c r="C59" s="21" t="s">
        <v>27</v>
      </c>
      <c r="D59" s="22"/>
      <c r="E59" s="22"/>
      <c r="F59" s="22"/>
      <c r="G59" s="22">
        <v>8</v>
      </c>
      <c r="H59" s="22">
        <v>5</v>
      </c>
      <c r="I59" s="22">
        <v>7</v>
      </c>
      <c r="J59" s="22"/>
      <c r="K59" s="22"/>
      <c r="L59" s="22"/>
      <c r="M59" s="22"/>
      <c r="N59" s="22"/>
      <c r="O59" s="22"/>
      <c r="P59" s="25"/>
      <c r="Q59" s="25"/>
      <c r="R59" s="25"/>
      <c r="S59" s="22"/>
      <c r="T59" s="22"/>
      <c r="U59" s="22"/>
      <c r="V59" s="23">
        <f t="shared" si="22"/>
        <v>20</v>
      </c>
      <c r="X59" s="15"/>
      <c r="Y59" s="16">
        <f>$AM$9</f>
        <v>60</v>
      </c>
      <c r="Z59" s="17" t="s">
        <v>21</v>
      </c>
      <c r="AA59" s="17">
        <f>$AO$10</f>
        <v>20</v>
      </c>
      <c r="AB59" s="17" t="s">
        <v>21</v>
      </c>
      <c r="AC59" s="18">
        <f>$AQ$10</f>
        <v>20</v>
      </c>
      <c r="AD59" s="18">
        <f t="shared" si="18"/>
        <v>24000</v>
      </c>
      <c r="AE59" s="19">
        <f t="shared" si="19"/>
        <v>2880000</v>
      </c>
      <c r="AF59" s="19">
        <f t="shared" si="20"/>
        <v>120</v>
      </c>
      <c r="AG59" s="19"/>
      <c r="AH59" s="19"/>
      <c r="AI59" s="19"/>
      <c r="AJ59" s="20">
        <f t="shared" si="21"/>
        <v>0</v>
      </c>
      <c r="AL59" s="9"/>
      <c r="AM59" s="9"/>
      <c r="AN59" s="9"/>
      <c r="AO59" s="9"/>
      <c r="AP59" s="9"/>
      <c r="AQ59" s="9"/>
      <c r="AR59" s="9"/>
    </row>
    <row r="60" spans="1:44" ht="15.75" thickBot="1" x14ac:dyDescent="0.3">
      <c r="A60" s="13"/>
      <c r="B60" s="3"/>
      <c r="C60" s="21" t="s">
        <v>28</v>
      </c>
      <c r="D60" s="22"/>
      <c r="E60" s="22"/>
      <c r="F60" s="22"/>
      <c r="G60" s="22">
        <v>8</v>
      </c>
      <c r="H60" s="22">
        <v>8</v>
      </c>
      <c r="I60" s="22">
        <v>5</v>
      </c>
      <c r="J60" s="22"/>
      <c r="K60" s="22"/>
      <c r="L60" s="22"/>
      <c r="M60" s="22"/>
      <c r="N60" s="22"/>
      <c r="O60" s="22"/>
      <c r="P60" s="25"/>
      <c r="Q60" s="25"/>
      <c r="R60" s="25"/>
      <c r="S60" s="22"/>
      <c r="T60" s="22"/>
      <c r="U60" s="22"/>
      <c r="V60" s="23">
        <f t="shared" si="22"/>
        <v>21</v>
      </c>
      <c r="X60" s="107" t="s">
        <v>29</v>
      </c>
      <c r="Y60" s="108"/>
      <c r="Z60" s="108"/>
      <c r="AA60" s="108"/>
      <c r="AB60" s="108"/>
      <c r="AC60" s="108"/>
      <c r="AD60" s="109"/>
      <c r="AE60" s="109"/>
      <c r="AF60" s="109"/>
      <c r="AG60" s="109"/>
      <c r="AH60" s="109"/>
      <c r="AI60" s="109"/>
      <c r="AJ60" s="26">
        <f>SUM(AJ54:AJ59)</f>
        <v>20400</v>
      </c>
    </row>
    <row r="61" spans="1:44" x14ac:dyDescent="0.25">
      <c r="A61" s="13"/>
      <c r="B61" s="3"/>
      <c r="C61" s="21" t="s">
        <v>30</v>
      </c>
      <c r="D61" s="22"/>
      <c r="E61" s="22"/>
      <c r="F61" s="22"/>
      <c r="G61" s="22">
        <v>21</v>
      </c>
      <c r="H61" s="22">
        <v>26</v>
      </c>
      <c r="I61" s="22">
        <v>36</v>
      </c>
      <c r="J61" s="22"/>
      <c r="K61" s="22"/>
      <c r="L61" s="22"/>
      <c r="M61" s="22"/>
      <c r="N61" s="22"/>
      <c r="O61" s="22"/>
      <c r="P61" s="25"/>
      <c r="Q61" s="25"/>
      <c r="R61" s="25"/>
      <c r="S61" s="22"/>
      <c r="T61" s="22"/>
      <c r="U61" s="22"/>
      <c r="V61" s="23">
        <f t="shared" si="22"/>
        <v>83</v>
      </c>
      <c r="AD61" s="27"/>
    </row>
    <row r="62" spans="1:44" x14ac:dyDescent="0.25">
      <c r="A62" s="13"/>
      <c r="B62" s="3"/>
      <c r="C62" s="21" t="s">
        <v>31</v>
      </c>
      <c r="D62" s="22"/>
      <c r="E62" s="22"/>
      <c r="F62" s="22"/>
      <c r="G62" s="22">
        <v>20</v>
      </c>
      <c r="H62" s="22">
        <v>21</v>
      </c>
      <c r="I62" s="22">
        <v>18</v>
      </c>
      <c r="J62" s="22"/>
      <c r="K62" s="22"/>
      <c r="L62" s="22"/>
      <c r="M62" s="22"/>
      <c r="N62" s="22"/>
      <c r="O62" s="22"/>
      <c r="P62" s="25"/>
      <c r="Q62" s="25"/>
      <c r="R62" s="25"/>
      <c r="S62" s="22"/>
      <c r="T62" s="22"/>
      <c r="U62" s="22"/>
      <c r="V62" s="23">
        <f t="shared" si="22"/>
        <v>59</v>
      </c>
      <c r="AD62" s="27"/>
    </row>
    <row r="63" spans="1:44" ht="15.75" thickBot="1" x14ac:dyDescent="0.3">
      <c r="A63" s="3"/>
      <c r="B63" s="3"/>
      <c r="C63" s="28" t="s">
        <v>32</v>
      </c>
      <c r="D63" s="29">
        <f t="shared" ref="D63:V63" si="23">SUM(D55:D62)</f>
        <v>0</v>
      </c>
      <c r="E63" s="29">
        <f t="shared" si="23"/>
        <v>0</v>
      </c>
      <c r="F63" s="29">
        <f t="shared" si="23"/>
        <v>0</v>
      </c>
      <c r="G63" s="29">
        <f t="shared" si="23"/>
        <v>207</v>
      </c>
      <c r="H63" s="29">
        <f t="shared" si="23"/>
        <v>196</v>
      </c>
      <c r="I63" s="29">
        <f t="shared" si="23"/>
        <v>200</v>
      </c>
      <c r="J63" s="29">
        <f t="shared" si="23"/>
        <v>0</v>
      </c>
      <c r="K63" s="29">
        <f t="shared" si="23"/>
        <v>0</v>
      </c>
      <c r="L63" s="29">
        <f t="shared" si="23"/>
        <v>0</v>
      </c>
      <c r="M63" s="29">
        <f t="shared" si="23"/>
        <v>0</v>
      </c>
      <c r="N63" s="29">
        <f t="shared" si="23"/>
        <v>0</v>
      </c>
      <c r="O63" s="29">
        <f t="shared" si="23"/>
        <v>0</v>
      </c>
      <c r="P63" s="29">
        <f t="shared" si="23"/>
        <v>0</v>
      </c>
      <c r="Q63" s="29">
        <f t="shared" si="23"/>
        <v>0</v>
      </c>
      <c r="R63" s="29">
        <f t="shared" si="23"/>
        <v>0</v>
      </c>
      <c r="S63" s="29">
        <f t="shared" si="23"/>
        <v>0</v>
      </c>
      <c r="T63" s="29">
        <f t="shared" si="23"/>
        <v>0</v>
      </c>
      <c r="U63" s="29">
        <f t="shared" si="23"/>
        <v>0</v>
      </c>
      <c r="V63" s="30">
        <f t="shared" si="23"/>
        <v>603</v>
      </c>
      <c r="AD63" s="27"/>
    </row>
    <row r="64" spans="1:4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AD64" s="27"/>
    </row>
    <row r="65" spans="1:44" s="31" customFormat="1" x14ac:dyDescent="0.25">
      <c r="S65" s="32"/>
      <c r="T65" s="32"/>
      <c r="U65" s="32"/>
      <c r="AD65" s="33"/>
    </row>
    <row r="66" spans="1:44" ht="15.75" thickBot="1" x14ac:dyDescent="0.3"/>
    <row r="67" spans="1:44" ht="17.25" customHeight="1" x14ac:dyDescent="0.25">
      <c r="A67" s="2"/>
      <c r="B67" s="3"/>
      <c r="C67" s="92" t="s">
        <v>1</v>
      </c>
      <c r="D67" s="110" t="s">
        <v>60</v>
      </c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1"/>
      <c r="X67" s="97" t="s">
        <v>61</v>
      </c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100">
        <f>A68</f>
        <v>45935</v>
      </c>
      <c r="AJ67" s="101"/>
    </row>
    <row r="68" spans="1:44" ht="21" customHeight="1" x14ac:dyDescent="0.25">
      <c r="A68" s="4">
        <v>45935</v>
      </c>
      <c r="B68" s="3"/>
      <c r="C68" s="93"/>
      <c r="D68" s="102" t="s">
        <v>62</v>
      </c>
      <c r="E68" s="102"/>
      <c r="F68" s="102"/>
      <c r="G68" s="102" t="s">
        <v>63</v>
      </c>
      <c r="H68" s="102"/>
      <c r="I68" s="102"/>
      <c r="J68" s="102" t="s">
        <v>64</v>
      </c>
      <c r="K68" s="102"/>
      <c r="L68" s="102"/>
      <c r="M68" s="102" t="s">
        <v>65</v>
      </c>
      <c r="N68" s="102"/>
      <c r="O68" s="102"/>
      <c r="P68" s="102" t="s">
        <v>66</v>
      </c>
      <c r="Q68" s="102"/>
      <c r="R68" s="102"/>
      <c r="S68" s="102" t="s">
        <v>67</v>
      </c>
      <c r="T68" s="102"/>
      <c r="U68" s="102"/>
      <c r="V68" s="103" t="s">
        <v>10</v>
      </c>
      <c r="X68" s="104" t="s">
        <v>11</v>
      </c>
      <c r="Y68" s="105" t="s">
        <v>12</v>
      </c>
      <c r="Z68" s="105"/>
      <c r="AA68" s="105"/>
      <c r="AB68" s="105"/>
      <c r="AC68" s="105"/>
      <c r="AD68" s="6" t="s">
        <v>13</v>
      </c>
      <c r="AE68" s="7" t="s">
        <v>13</v>
      </c>
      <c r="AF68" s="7" t="s">
        <v>14</v>
      </c>
      <c r="AG68" s="105" t="s">
        <v>15</v>
      </c>
      <c r="AH68" s="105"/>
      <c r="AI68" s="105"/>
      <c r="AJ68" s="8" t="s">
        <v>10</v>
      </c>
      <c r="AL68" s="9"/>
      <c r="AM68" s="9"/>
      <c r="AN68" s="9"/>
      <c r="AO68" s="9"/>
      <c r="AP68" s="9"/>
      <c r="AQ68" s="9"/>
      <c r="AR68" s="9"/>
    </row>
    <row r="69" spans="1:44" ht="16.5" customHeight="1" thickBot="1" x14ac:dyDescent="0.3">
      <c r="A69" s="10"/>
      <c r="B69" s="3"/>
      <c r="C69" s="93"/>
      <c r="D69" s="102" t="s">
        <v>16</v>
      </c>
      <c r="E69" s="102"/>
      <c r="F69" s="102"/>
      <c r="G69" s="102" t="s">
        <v>16</v>
      </c>
      <c r="H69" s="102"/>
      <c r="I69" s="102"/>
      <c r="J69" s="102" t="s">
        <v>16</v>
      </c>
      <c r="K69" s="102"/>
      <c r="L69" s="102"/>
      <c r="M69" s="102" t="s">
        <v>16</v>
      </c>
      <c r="N69" s="102"/>
      <c r="O69" s="102"/>
      <c r="P69" s="102" t="s">
        <v>16</v>
      </c>
      <c r="Q69" s="102"/>
      <c r="R69" s="102"/>
      <c r="S69" s="102" t="s">
        <v>16</v>
      </c>
      <c r="T69" s="102"/>
      <c r="U69" s="102"/>
      <c r="V69" s="103"/>
      <c r="X69" s="104"/>
      <c r="Y69" s="106"/>
      <c r="Z69" s="106"/>
      <c r="AA69" s="106"/>
      <c r="AB69" s="106"/>
      <c r="AC69" s="106"/>
      <c r="AD69" s="6" t="s">
        <v>17</v>
      </c>
      <c r="AE69" s="7" t="s">
        <v>18</v>
      </c>
      <c r="AF69" s="7" t="s">
        <v>19</v>
      </c>
      <c r="AG69" s="6">
        <v>1</v>
      </c>
      <c r="AH69" s="6">
        <v>2</v>
      </c>
      <c r="AI69" s="6">
        <v>3</v>
      </c>
      <c r="AJ69" s="8" t="s">
        <v>20</v>
      </c>
      <c r="AL69" s="9"/>
      <c r="AM69" s="11">
        <v>60</v>
      </c>
      <c r="AN69" s="11" t="s">
        <v>21</v>
      </c>
      <c r="AO69" s="12">
        <v>20</v>
      </c>
      <c r="AP69" s="11" t="s">
        <v>21</v>
      </c>
      <c r="AQ69" s="12">
        <v>67.5</v>
      </c>
      <c r="AR69" s="9"/>
    </row>
    <row r="70" spans="1:44" ht="15.75" x14ac:dyDescent="0.25">
      <c r="A70" s="13"/>
      <c r="B70" s="3"/>
      <c r="C70" s="93"/>
      <c r="D70" s="14">
        <v>1</v>
      </c>
      <c r="E70" s="14">
        <v>2</v>
      </c>
      <c r="F70" s="14">
        <v>3</v>
      </c>
      <c r="G70" s="14">
        <v>1</v>
      </c>
      <c r="H70" s="14">
        <v>2</v>
      </c>
      <c r="I70" s="14">
        <v>3</v>
      </c>
      <c r="J70" s="14">
        <v>1</v>
      </c>
      <c r="K70" s="14">
        <v>2</v>
      </c>
      <c r="L70" s="14">
        <v>3</v>
      </c>
      <c r="M70" s="14">
        <v>1</v>
      </c>
      <c r="N70" s="14">
        <v>2</v>
      </c>
      <c r="O70" s="14">
        <v>3</v>
      </c>
      <c r="P70" s="14">
        <v>1</v>
      </c>
      <c r="Q70" s="14">
        <v>2</v>
      </c>
      <c r="R70" s="14">
        <v>3</v>
      </c>
      <c r="S70" s="14">
        <v>1</v>
      </c>
      <c r="T70" s="14">
        <v>2</v>
      </c>
      <c r="U70" s="14">
        <v>3</v>
      </c>
      <c r="V70" s="5" t="s">
        <v>20</v>
      </c>
      <c r="X70" s="15"/>
      <c r="Y70" s="16">
        <f>$AM$5</f>
        <v>60</v>
      </c>
      <c r="Z70" s="17" t="s">
        <v>21</v>
      </c>
      <c r="AA70" s="17">
        <f>$AO$5</f>
        <v>20</v>
      </c>
      <c r="AB70" s="17" t="s">
        <v>21</v>
      </c>
      <c r="AC70" s="18">
        <f>$AQ$5</f>
        <v>7.5</v>
      </c>
      <c r="AD70" s="18">
        <f t="shared" ref="AD70:AD75" si="24">Y70*AA70*AC70</f>
        <v>9000</v>
      </c>
      <c r="AE70" s="19">
        <f t="shared" ref="AE70:AE75" si="25">400*120*60</f>
        <v>2880000</v>
      </c>
      <c r="AF70" s="19">
        <f t="shared" ref="AF70:AF75" si="26">AE70/AD70</f>
        <v>320</v>
      </c>
      <c r="AG70" s="19"/>
      <c r="AH70" s="19"/>
      <c r="AI70" s="19"/>
      <c r="AJ70" s="20">
        <f t="shared" ref="AJ70:AJ75" si="27">SUM(AG70:AI70)*AF70</f>
        <v>0</v>
      </c>
      <c r="AL70" s="9"/>
      <c r="AM70" s="11">
        <v>60</v>
      </c>
      <c r="AN70" s="11" t="s">
        <v>21</v>
      </c>
      <c r="AO70" s="12">
        <v>20</v>
      </c>
      <c r="AP70" s="11" t="s">
        <v>21</v>
      </c>
      <c r="AQ70" s="12">
        <v>70</v>
      </c>
      <c r="AR70" s="9"/>
    </row>
    <row r="71" spans="1:44" ht="15.75" x14ac:dyDescent="0.25">
      <c r="A71" s="13"/>
      <c r="B71" s="3"/>
      <c r="C71" s="21" t="s">
        <v>22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>
        <f>SUM(D71:U71)</f>
        <v>0</v>
      </c>
      <c r="X71" s="15" t="s">
        <v>68</v>
      </c>
      <c r="Y71" s="16">
        <f>$AM$6</f>
        <v>60</v>
      </c>
      <c r="Z71" s="17" t="s">
        <v>21</v>
      </c>
      <c r="AA71" s="17">
        <f>$AO$6</f>
        <v>20</v>
      </c>
      <c r="AB71" s="17" t="s">
        <v>21</v>
      </c>
      <c r="AC71" s="18">
        <f>$AQ$6</f>
        <v>10</v>
      </c>
      <c r="AD71" s="18">
        <f t="shared" si="24"/>
        <v>12000</v>
      </c>
      <c r="AE71" s="19">
        <f t="shared" si="25"/>
        <v>2880000</v>
      </c>
      <c r="AF71" s="19">
        <f t="shared" si="26"/>
        <v>240</v>
      </c>
      <c r="AG71" s="19"/>
      <c r="AH71" s="19"/>
      <c r="AI71" s="19"/>
      <c r="AJ71" s="20">
        <f t="shared" si="27"/>
        <v>0</v>
      </c>
      <c r="AL71" s="9"/>
      <c r="AM71" s="12">
        <v>60</v>
      </c>
      <c r="AN71" s="12" t="s">
        <v>21</v>
      </c>
      <c r="AO71" s="12">
        <v>20</v>
      </c>
      <c r="AP71" s="12" t="s">
        <v>21</v>
      </c>
      <c r="AQ71" s="12">
        <v>72.5</v>
      </c>
      <c r="AR71" s="9"/>
    </row>
    <row r="72" spans="1:44" ht="15.75" x14ac:dyDescent="0.25">
      <c r="A72" s="13"/>
      <c r="B72" s="3"/>
      <c r="C72" s="21" t="s">
        <v>24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3">
        <f t="shared" ref="V72:V78" si="28">SUM(D72:U72)</f>
        <v>0</v>
      </c>
      <c r="X72" s="15"/>
      <c r="Y72" s="16">
        <f>$AM$7</f>
        <v>60</v>
      </c>
      <c r="Z72" s="17" t="s">
        <v>21</v>
      </c>
      <c r="AA72" s="17">
        <f>$AO$7</f>
        <v>20</v>
      </c>
      <c r="AB72" s="17" t="s">
        <v>21</v>
      </c>
      <c r="AC72" s="18">
        <f>$AQ$7</f>
        <v>12.5</v>
      </c>
      <c r="AD72" s="18">
        <f t="shared" si="24"/>
        <v>15000</v>
      </c>
      <c r="AE72" s="19">
        <f t="shared" si="25"/>
        <v>2880000</v>
      </c>
      <c r="AF72" s="19">
        <f t="shared" si="26"/>
        <v>192</v>
      </c>
      <c r="AG72" s="19"/>
      <c r="AH72" s="19"/>
      <c r="AI72" s="19"/>
      <c r="AJ72" s="20">
        <f t="shared" si="27"/>
        <v>0</v>
      </c>
      <c r="AL72" s="9"/>
      <c r="AM72" s="12">
        <v>60</v>
      </c>
      <c r="AN72" s="12" t="s">
        <v>21</v>
      </c>
      <c r="AO72" s="12">
        <v>20</v>
      </c>
      <c r="AP72" s="12" t="s">
        <v>21</v>
      </c>
      <c r="AQ72" s="12">
        <v>75</v>
      </c>
      <c r="AR72" s="9"/>
    </row>
    <row r="73" spans="1:44" ht="15.75" x14ac:dyDescent="0.25">
      <c r="A73" s="13"/>
      <c r="B73" s="3"/>
      <c r="C73" s="21" t="s">
        <v>25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3">
        <f t="shared" si="28"/>
        <v>0</v>
      </c>
      <c r="X73" s="15"/>
      <c r="Y73" s="16">
        <f>$AM$8</f>
        <v>60</v>
      </c>
      <c r="Z73" s="17" t="s">
        <v>21</v>
      </c>
      <c r="AA73" s="17">
        <f>$AO$8</f>
        <v>20</v>
      </c>
      <c r="AB73" s="17" t="s">
        <v>21</v>
      </c>
      <c r="AC73" s="18">
        <f>$AQ$8</f>
        <v>15</v>
      </c>
      <c r="AD73" s="18">
        <f t="shared" si="24"/>
        <v>18000</v>
      </c>
      <c r="AE73" s="19">
        <f t="shared" si="25"/>
        <v>2880000</v>
      </c>
      <c r="AF73" s="19">
        <f t="shared" si="26"/>
        <v>160</v>
      </c>
      <c r="AG73" s="19"/>
      <c r="AH73" s="19"/>
      <c r="AI73" s="19"/>
      <c r="AJ73" s="20">
        <f t="shared" si="27"/>
        <v>0</v>
      </c>
      <c r="AL73" s="9"/>
      <c r="AM73" s="12">
        <v>60</v>
      </c>
      <c r="AN73" s="12" t="s">
        <v>21</v>
      </c>
      <c r="AO73" s="12">
        <v>20</v>
      </c>
      <c r="AP73" s="12" t="s">
        <v>21</v>
      </c>
      <c r="AQ73" s="12">
        <v>77.5</v>
      </c>
      <c r="AR73" s="9"/>
    </row>
    <row r="74" spans="1:44" ht="15.75" x14ac:dyDescent="0.25">
      <c r="A74" s="13"/>
      <c r="B74" s="3"/>
      <c r="C74" s="21" t="s">
        <v>26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>
        <f t="shared" si="28"/>
        <v>0</v>
      </c>
      <c r="X74" s="15"/>
      <c r="Y74" s="16">
        <f>$AM$9</f>
        <v>60</v>
      </c>
      <c r="Z74" s="17" t="s">
        <v>21</v>
      </c>
      <c r="AA74" s="17">
        <f>$AO$9</f>
        <v>20</v>
      </c>
      <c r="AB74" s="17" t="s">
        <v>21</v>
      </c>
      <c r="AC74" s="18">
        <f>$AQ$9</f>
        <v>17.5</v>
      </c>
      <c r="AD74" s="18">
        <f t="shared" si="24"/>
        <v>21000</v>
      </c>
      <c r="AE74" s="19">
        <f t="shared" si="25"/>
        <v>2880000</v>
      </c>
      <c r="AF74" s="24">
        <f t="shared" si="26"/>
        <v>137.14285714285714</v>
      </c>
      <c r="AG74" s="19"/>
      <c r="AH74" s="19"/>
      <c r="AI74" s="19"/>
      <c r="AJ74" s="20">
        <f t="shared" si="27"/>
        <v>0</v>
      </c>
      <c r="AL74" s="9"/>
      <c r="AM74" s="12">
        <v>60</v>
      </c>
      <c r="AN74" s="12" t="s">
        <v>21</v>
      </c>
      <c r="AO74" s="12">
        <v>20</v>
      </c>
      <c r="AP74" s="12" t="s">
        <v>21</v>
      </c>
      <c r="AQ74" s="12">
        <v>80</v>
      </c>
      <c r="AR74" s="9"/>
    </row>
    <row r="75" spans="1:44" ht="15.75" x14ac:dyDescent="0.25">
      <c r="A75" s="13"/>
      <c r="B75" s="3"/>
      <c r="C75" s="21" t="s">
        <v>27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5"/>
      <c r="Q75" s="25"/>
      <c r="R75" s="25"/>
      <c r="S75" s="22"/>
      <c r="T75" s="22"/>
      <c r="U75" s="22"/>
      <c r="V75" s="23">
        <f t="shared" si="28"/>
        <v>0</v>
      </c>
      <c r="X75" s="15"/>
      <c r="Y75" s="16">
        <f>$AM$9</f>
        <v>60</v>
      </c>
      <c r="Z75" s="17" t="s">
        <v>21</v>
      </c>
      <c r="AA75" s="17">
        <f>$AO$10</f>
        <v>20</v>
      </c>
      <c r="AB75" s="17" t="s">
        <v>21</v>
      </c>
      <c r="AC75" s="18">
        <f>$AQ$10</f>
        <v>20</v>
      </c>
      <c r="AD75" s="18">
        <f t="shared" si="24"/>
        <v>24000</v>
      </c>
      <c r="AE75" s="19">
        <f t="shared" si="25"/>
        <v>2880000</v>
      </c>
      <c r="AF75" s="19">
        <f t="shared" si="26"/>
        <v>120</v>
      </c>
      <c r="AG75" s="19"/>
      <c r="AH75" s="19"/>
      <c r="AI75" s="19"/>
      <c r="AJ75" s="20">
        <f t="shared" si="27"/>
        <v>0</v>
      </c>
      <c r="AL75" s="9"/>
      <c r="AM75" s="9"/>
      <c r="AN75" s="9"/>
      <c r="AO75" s="9"/>
      <c r="AP75" s="9"/>
      <c r="AQ75" s="9"/>
      <c r="AR75" s="9"/>
    </row>
    <row r="76" spans="1:44" ht="15.75" thickBot="1" x14ac:dyDescent="0.3">
      <c r="A76" s="13"/>
      <c r="B76" s="3"/>
      <c r="C76" s="21" t="s">
        <v>28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5"/>
      <c r="Q76" s="25"/>
      <c r="R76" s="25"/>
      <c r="S76" s="22"/>
      <c r="T76" s="22"/>
      <c r="U76" s="22"/>
      <c r="V76" s="23">
        <f t="shared" si="28"/>
        <v>0</v>
      </c>
      <c r="X76" s="107" t="s">
        <v>29</v>
      </c>
      <c r="Y76" s="108"/>
      <c r="Z76" s="108"/>
      <c r="AA76" s="108"/>
      <c r="AB76" s="108"/>
      <c r="AC76" s="108"/>
      <c r="AD76" s="109"/>
      <c r="AE76" s="109"/>
      <c r="AF76" s="109"/>
      <c r="AG76" s="109"/>
      <c r="AH76" s="109"/>
      <c r="AI76" s="109"/>
      <c r="AJ76" s="26">
        <f>SUM(AJ70:AJ75)</f>
        <v>0</v>
      </c>
    </row>
    <row r="77" spans="1:44" x14ac:dyDescent="0.25">
      <c r="A77" s="13"/>
      <c r="B77" s="3"/>
      <c r="C77" s="21" t="s">
        <v>30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5"/>
      <c r="Q77" s="25"/>
      <c r="R77" s="25"/>
      <c r="S77" s="22"/>
      <c r="T77" s="22"/>
      <c r="U77" s="22"/>
      <c r="V77" s="23">
        <f t="shared" si="28"/>
        <v>0</v>
      </c>
      <c r="AD77" s="27"/>
    </row>
    <row r="78" spans="1:44" x14ac:dyDescent="0.25">
      <c r="A78" s="13"/>
      <c r="B78" s="3"/>
      <c r="C78" s="21" t="s">
        <v>31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5"/>
      <c r="Q78" s="25"/>
      <c r="R78" s="25"/>
      <c r="S78" s="22"/>
      <c r="T78" s="22"/>
      <c r="U78" s="22"/>
      <c r="V78" s="23">
        <f t="shared" si="28"/>
        <v>0</v>
      </c>
      <c r="AD78" s="27"/>
    </row>
    <row r="79" spans="1:44" ht="15.75" thickBot="1" x14ac:dyDescent="0.3">
      <c r="A79" s="3"/>
      <c r="B79" s="3"/>
      <c r="C79" s="28" t="s">
        <v>32</v>
      </c>
      <c r="D79" s="29">
        <f t="shared" ref="D79:V79" si="29">SUM(D71:D78)</f>
        <v>0</v>
      </c>
      <c r="E79" s="29">
        <f t="shared" si="29"/>
        <v>0</v>
      </c>
      <c r="F79" s="29">
        <f t="shared" si="29"/>
        <v>0</v>
      </c>
      <c r="G79" s="29">
        <f t="shared" si="29"/>
        <v>0</v>
      </c>
      <c r="H79" s="29">
        <f t="shared" si="29"/>
        <v>0</v>
      </c>
      <c r="I79" s="29">
        <f t="shared" si="29"/>
        <v>0</v>
      </c>
      <c r="J79" s="29">
        <f t="shared" si="29"/>
        <v>0</v>
      </c>
      <c r="K79" s="29">
        <f t="shared" si="29"/>
        <v>0</v>
      </c>
      <c r="L79" s="29">
        <f t="shared" si="29"/>
        <v>0</v>
      </c>
      <c r="M79" s="29">
        <f t="shared" si="29"/>
        <v>0</v>
      </c>
      <c r="N79" s="29">
        <f t="shared" si="29"/>
        <v>0</v>
      </c>
      <c r="O79" s="29">
        <f t="shared" si="29"/>
        <v>0</v>
      </c>
      <c r="P79" s="29">
        <f t="shared" si="29"/>
        <v>0</v>
      </c>
      <c r="Q79" s="29">
        <f t="shared" si="29"/>
        <v>0</v>
      </c>
      <c r="R79" s="29">
        <f t="shared" si="29"/>
        <v>0</v>
      </c>
      <c r="S79" s="29">
        <f t="shared" si="29"/>
        <v>0</v>
      </c>
      <c r="T79" s="29">
        <f t="shared" si="29"/>
        <v>0</v>
      </c>
      <c r="U79" s="29">
        <f t="shared" si="29"/>
        <v>0</v>
      </c>
      <c r="V79" s="30">
        <f t="shared" si="29"/>
        <v>0</v>
      </c>
      <c r="AD79" s="27"/>
    </row>
    <row r="80" spans="1:4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AD80" s="27"/>
    </row>
    <row r="81" spans="1:44" s="31" customFormat="1" x14ac:dyDescent="0.25">
      <c r="S81" s="32"/>
      <c r="T81" s="32"/>
      <c r="U81" s="32"/>
      <c r="AD81" s="33"/>
    </row>
    <row r="82" spans="1:44" ht="15.75" thickBot="1" x14ac:dyDescent="0.3"/>
    <row r="83" spans="1:44" ht="17.25" customHeight="1" x14ac:dyDescent="0.25">
      <c r="A83" s="2"/>
      <c r="B83" s="3"/>
      <c r="C83" s="92" t="s">
        <v>1</v>
      </c>
      <c r="D83" s="110" t="s">
        <v>69</v>
      </c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1"/>
      <c r="X83" s="97" t="s">
        <v>70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9"/>
      <c r="AI83" s="100">
        <f>A84</f>
        <v>45936</v>
      </c>
      <c r="AJ83" s="101"/>
    </row>
    <row r="84" spans="1:44" ht="21" customHeight="1" x14ac:dyDescent="0.25">
      <c r="A84" s="4">
        <v>45936</v>
      </c>
      <c r="B84" s="3"/>
      <c r="C84" s="93"/>
      <c r="D84" s="102" t="s">
        <v>71</v>
      </c>
      <c r="E84" s="102"/>
      <c r="F84" s="102"/>
      <c r="G84" s="102" t="s">
        <v>7</v>
      </c>
      <c r="H84" s="102"/>
      <c r="I84" s="102"/>
      <c r="J84" s="102" t="s">
        <v>72</v>
      </c>
      <c r="K84" s="102"/>
      <c r="L84" s="102"/>
      <c r="M84" s="102" t="s">
        <v>9</v>
      </c>
      <c r="N84" s="102"/>
      <c r="O84" s="102"/>
      <c r="P84" s="102" t="s">
        <v>73</v>
      </c>
      <c r="Q84" s="102"/>
      <c r="R84" s="102"/>
      <c r="S84" s="102" t="s">
        <v>74</v>
      </c>
      <c r="T84" s="102"/>
      <c r="U84" s="102"/>
      <c r="V84" s="103" t="s">
        <v>10</v>
      </c>
      <c r="X84" s="104" t="s">
        <v>11</v>
      </c>
      <c r="Y84" s="105" t="s">
        <v>12</v>
      </c>
      <c r="Z84" s="105"/>
      <c r="AA84" s="105"/>
      <c r="AB84" s="105"/>
      <c r="AC84" s="105"/>
      <c r="AD84" s="6" t="s">
        <v>13</v>
      </c>
      <c r="AE84" s="7" t="s">
        <v>13</v>
      </c>
      <c r="AF84" s="7" t="s">
        <v>14</v>
      </c>
      <c r="AG84" s="105" t="s">
        <v>15</v>
      </c>
      <c r="AH84" s="105"/>
      <c r="AI84" s="105"/>
      <c r="AJ84" s="8" t="s">
        <v>10</v>
      </c>
      <c r="AL84" s="9"/>
      <c r="AM84" s="9"/>
      <c r="AN84" s="9"/>
      <c r="AO84" s="9"/>
      <c r="AP84" s="9"/>
      <c r="AQ84" s="9"/>
      <c r="AR84" s="9"/>
    </row>
    <row r="85" spans="1:44" ht="16.5" customHeight="1" thickBot="1" x14ac:dyDescent="0.3">
      <c r="A85" s="10"/>
      <c r="B85" s="3"/>
      <c r="C85" s="93"/>
      <c r="D85" s="102" t="s">
        <v>16</v>
      </c>
      <c r="E85" s="102"/>
      <c r="F85" s="102"/>
      <c r="G85" s="102" t="s">
        <v>16</v>
      </c>
      <c r="H85" s="102"/>
      <c r="I85" s="102"/>
      <c r="J85" s="102" t="s">
        <v>16</v>
      </c>
      <c r="K85" s="102"/>
      <c r="L85" s="102"/>
      <c r="M85" s="102" t="s">
        <v>16</v>
      </c>
      <c r="N85" s="102"/>
      <c r="O85" s="102"/>
      <c r="P85" s="102" t="s">
        <v>16</v>
      </c>
      <c r="Q85" s="102"/>
      <c r="R85" s="102"/>
      <c r="S85" s="102" t="s">
        <v>16</v>
      </c>
      <c r="T85" s="102"/>
      <c r="U85" s="102"/>
      <c r="V85" s="103"/>
      <c r="X85" s="104"/>
      <c r="Y85" s="106"/>
      <c r="Z85" s="106"/>
      <c r="AA85" s="106"/>
      <c r="AB85" s="106"/>
      <c r="AC85" s="106"/>
      <c r="AD85" s="6" t="s">
        <v>17</v>
      </c>
      <c r="AE85" s="7" t="s">
        <v>18</v>
      </c>
      <c r="AF85" s="7" t="s">
        <v>19</v>
      </c>
      <c r="AG85" s="6">
        <v>1</v>
      </c>
      <c r="AH85" s="6">
        <v>2</v>
      </c>
      <c r="AI85" s="6">
        <v>3</v>
      </c>
      <c r="AJ85" s="8" t="s">
        <v>20</v>
      </c>
      <c r="AL85" s="9"/>
      <c r="AM85" s="11">
        <v>60</v>
      </c>
      <c r="AN85" s="11" t="s">
        <v>21</v>
      </c>
      <c r="AO85" s="12">
        <v>20</v>
      </c>
      <c r="AP85" s="11" t="s">
        <v>21</v>
      </c>
      <c r="AQ85" s="12">
        <v>82.5</v>
      </c>
      <c r="AR85" s="9"/>
    </row>
    <row r="86" spans="1:44" ht="15.75" x14ac:dyDescent="0.25">
      <c r="A86" s="13"/>
      <c r="B86" s="3"/>
      <c r="C86" s="93"/>
      <c r="D86" s="14">
        <v>1</v>
      </c>
      <c r="E86" s="14">
        <v>2</v>
      </c>
      <c r="F86" s="14">
        <v>3</v>
      </c>
      <c r="G86" s="14">
        <v>1</v>
      </c>
      <c r="H86" s="14">
        <v>2</v>
      </c>
      <c r="I86" s="14">
        <v>3</v>
      </c>
      <c r="J86" s="14">
        <v>1</v>
      </c>
      <c r="K86" s="14">
        <v>2</v>
      </c>
      <c r="L86" s="14">
        <v>3</v>
      </c>
      <c r="M86" s="14">
        <v>1</v>
      </c>
      <c r="N86" s="14">
        <v>2</v>
      </c>
      <c r="O86" s="14">
        <v>3</v>
      </c>
      <c r="P86" s="14">
        <v>1</v>
      </c>
      <c r="Q86" s="14">
        <v>2</v>
      </c>
      <c r="R86" s="14">
        <v>3</v>
      </c>
      <c r="S86" s="14">
        <v>1</v>
      </c>
      <c r="T86" s="14">
        <v>2</v>
      </c>
      <c r="U86" s="14">
        <v>3</v>
      </c>
      <c r="V86" s="5" t="s">
        <v>20</v>
      </c>
      <c r="X86" s="15"/>
      <c r="Y86" s="16">
        <f>$AM$5</f>
        <v>60</v>
      </c>
      <c r="Z86" s="17" t="s">
        <v>21</v>
      </c>
      <c r="AA86" s="17">
        <f>$AO$5</f>
        <v>20</v>
      </c>
      <c r="AB86" s="17" t="s">
        <v>21</v>
      </c>
      <c r="AC86" s="18">
        <f>$AQ$5</f>
        <v>7.5</v>
      </c>
      <c r="AD86" s="18">
        <f t="shared" ref="AD86:AD91" si="30">Y86*AA86*AC86</f>
        <v>9000</v>
      </c>
      <c r="AE86" s="19">
        <f t="shared" ref="AE86:AE91" si="31">400*120*60</f>
        <v>2880000</v>
      </c>
      <c r="AF86" s="19">
        <f t="shared" ref="AF86:AF91" si="32">AE86/AD86</f>
        <v>320</v>
      </c>
      <c r="AG86" s="19"/>
      <c r="AH86" s="19"/>
      <c r="AI86" s="19"/>
      <c r="AJ86" s="20">
        <f t="shared" ref="AJ86:AJ91" si="33">SUM(AG86:AI86)*AF86</f>
        <v>0</v>
      </c>
      <c r="AL86" s="9"/>
      <c r="AM86" s="11">
        <v>60</v>
      </c>
      <c r="AN86" s="11" t="s">
        <v>21</v>
      </c>
      <c r="AO86" s="12">
        <v>20</v>
      </c>
      <c r="AP86" s="11" t="s">
        <v>21</v>
      </c>
      <c r="AQ86" s="12">
        <v>85</v>
      </c>
      <c r="AR86" s="9"/>
    </row>
    <row r="87" spans="1:44" ht="15.75" x14ac:dyDescent="0.25">
      <c r="A87" s="13"/>
      <c r="B87" s="3"/>
      <c r="C87" s="21" t="s">
        <v>22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3">
        <f>SUM(D87:U87)</f>
        <v>0</v>
      </c>
      <c r="X87" s="15" t="s">
        <v>75</v>
      </c>
      <c r="Y87" s="16">
        <f>$AM$6</f>
        <v>60</v>
      </c>
      <c r="Z87" s="17" t="s">
        <v>21</v>
      </c>
      <c r="AA87" s="17">
        <f>$AO$6</f>
        <v>20</v>
      </c>
      <c r="AB87" s="17" t="s">
        <v>21</v>
      </c>
      <c r="AC87" s="18">
        <f>$AQ$6</f>
        <v>10</v>
      </c>
      <c r="AD87" s="18">
        <f t="shared" si="30"/>
        <v>12000</v>
      </c>
      <c r="AE87" s="19">
        <f t="shared" si="31"/>
        <v>2880000</v>
      </c>
      <c r="AF87" s="19">
        <f t="shared" si="32"/>
        <v>240</v>
      </c>
      <c r="AG87" s="19"/>
      <c r="AH87" s="19"/>
      <c r="AI87" s="19"/>
      <c r="AJ87" s="20">
        <f t="shared" si="33"/>
        <v>0</v>
      </c>
      <c r="AL87" s="9"/>
      <c r="AM87" s="12">
        <v>60</v>
      </c>
      <c r="AN87" s="12" t="s">
        <v>21</v>
      </c>
      <c r="AO87" s="12">
        <v>20</v>
      </c>
      <c r="AP87" s="12" t="s">
        <v>21</v>
      </c>
      <c r="AQ87" s="12">
        <v>87.5</v>
      </c>
      <c r="AR87" s="9"/>
    </row>
    <row r="88" spans="1:44" ht="15.75" x14ac:dyDescent="0.25">
      <c r="A88" s="13"/>
      <c r="B88" s="3"/>
      <c r="C88" s="21" t="s">
        <v>24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>
        <f t="shared" ref="V88:V94" si="34">SUM(D88:U88)</f>
        <v>0</v>
      </c>
      <c r="X88" s="15"/>
      <c r="Y88" s="16">
        <f>$AM$7</f>
        <v>60</v>
      </c>
      <c r="Z88" s="17" t="s">
        <v>21</v>
      </c>
      <c r="AA88" s="17">
        <f>$AO$7</f>
        <v>20</v>
      </c>
      <c r="AB88" s="17" t="s">
        <v>21</v>
      </c>
      <c r="AC88" s="18">
        <f>$AQ$7</f>
        <v>12.5</v>
      </c>
      <c r="AD88" s="18">
        <f t="shared" si="30"/>
        <v>15000</v>
      </c>
      <c r="AE88" s="19">
        <f t="shared" si="31"/>
        <v>2880000</v>
      </c>
      <c r="AF88" s="19">
        <f t="shared" si="32"/>
        <v>192</v>
      </c>
      <c r="AG88" s="19"/>
      <c r="AH88" s="19"/>
      <c r="AI88" s="19"/>
      <c r="AJ88" s="20">
        <f t="shared" si="33"/>
        <v>0</v>
      </c>
      <c r="AL88" s="9"/>
      <c r="AM88" s="12">
        <v>60</v>
      </c>
      <c r="AN88" s="12" t="s">
        <v>21</v>
      </c>
      <c r="AO88" s="12">
        <v>20</v>
      </c>
      <c r="AP88" s="12" t="s">
        <v>21</v>
      </c>
      <c r="AQ88" s="12">
        <v>90</v>
      </c>
      <c r="AR88" s="9"/>
    </row>
    <row r="89" spans="1:44" ht="15.75" x14ac:dyDescent="0.25">
      <c r="A89" s="13"/>
      <c r="B89" s="3"/>
      <c r="C89" s="21" t="s">
        <v>25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>
        <f t="shared" si="34"/>
        <v>0</v>
      </c>
      <c r="X89" s="15"/>
      <c r="Y89" s="16">
        <f>$AM$8</f>
        <v>60</v>
      </c>
      <c r="Z89" s="17" t="s">
        <v>21</v>
      </c>
      <c r="AA89" s="17">
        <f>$AO$8</f>
        <v>20</v>
      </c>
      <c r="AB89" s="17" t="s">
        <v>21</v>
      </c>
      <c r="AC89" s="18">
        <f>$AQ$8</f>
        <v>15</v>
      </c>
      <c r="AD89" s="18">
        <f t="shared" si="30"/>
        <v>18000</v>
      </c>
      <c r="AE89" s="19">
        <f t="shared" si="31"/>
        <v>2880000</v>
      </c>
      <c r="AF89" s="19">
        <f t="shared" si="32"/>
        <v>160</v>
      </c>
      <c r="AG89" s="19"/>
      <c r="AH89" s="19"/>
      <c r="AI89" s="19"/>
      <c r="AJ89" s="20">
        <f t="shared" si="33"/>
        <v>0</v>
      </c>
      <c r="AL89" s="9"/>
      <c r="AM89" s="12">
        <v>60</v>
      </c>
      <c r="AN89" s="12" t="s">
        <v>21</v>
      </c>
      <c r="AO89" s="12">
        <v>20</v>
      </c>
      <c r="AP89" s="12" t="s">
        <v>21</v>
      </c>
      <c r="AQ89" s="12">
        <v>92.5</v>
      </c>
      <c r="AR89" s="9"/>
    </row>
    <row r="90" spans="1:44" ht="15.75" x14ac:dyDescent="0.25">
      <c r="A90" s="13"/>
      <c r="B90" s="3"/>
      <c r="C90" s="21" t="s">
        <v>26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>
        <f t="shared" si="34"/>
        <v>0</v>
      </c>
      <c r="X90" s="15"/>
      <c r="Y90" s="16">
        <f>$AM$9</f>
        <v>60</v>
      </c>
      <c r="Z90" s="17" t="s">
        <v>21</v>
      </c>
      <c r="AA90" s="17">
        <f>$AO$9</f>
        <v>20</v>
      </c>
      <c r="AB90" s="17" t="s">
        <v>21</v>
      </c>
      <c r="AC90" s="18">
        <f>$AQ$9</f>
        <v>17.5</v>
      </c>
      <c r="AD90" s="18">
        <f t="shared" si="30"/>
        <v>21000</v>
      </c>
      <c r="AE90" s="19">
        <f t="shared" si="31"/>
        <v>2880000</v>
      </c>
      <c r="AF90" s="24">
        <f t="shared" si="32"/>
        <v>137.14285714285714</v>
      </c>
      <c r="AG90" s="19"/>
      <c r="AH90" s="19"/>
      <c r="AI90" s="19"/>
      <c r="AJ90" s="20">
        <f t="shared" si="33"/>
        <v>0</v>
      </c>
      <c r="AL90" s="9"/>
      <c r="AM90" s="12">
        <v>60</v>
      </c>
      <c r="AN90" s="12" t="s">
        <v>21</v>
      </c>
      <c r="AO90" s="12">
        <v>20</v>
      </c>
      <c r="AP90" s="12" t="s">
        <v>21</v>
      </c>
      <c r="AQ90" s="12">
        <v>95</v>
      </c>
      <c r="AR90" s="9"/>
    </row>
    <row r="91" spans="1:44" ht="15.75" x14ac:dyDescent="0.25">
      <c r="A91" s="13"/>
      <c r="B91" s="3"/>
      <c r="C91" s="21" t="s">
        <v>27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5"/>
      <c r="Q91" s="25"/>
      <c r="R91" s="25"/>
      <c r="S91" s="22"/>
      <c r="T91" s="22"/>
      <c r="U91" s="22"/>
      <c r="V91" s="23">
        <f t="shared" si="34"/>
        <v>0</v>
      </c>
      <c r="X91" s="15"/>
      <c r="Y91" s="16">
        <f>$AM$9</f>
        <v>60</v>
      </c>
      <c r="Z91" s="17" t="s">
        <v>21</v>
      </c>
      <c r="AA91" s="17">
        <f>$AO$10</f>
        <v>20</v>
      </c>
      <c r="AB91" s="17" t="s">
        <v>21</v>
      </c>
      <c r="AC91" s="18">
        <f>$AQ$10</f>
        <v>20</v>
      </c>
      <c r="AD91" s="18">
        <f t="shared" si="30"/>
        <v>24000</v>
      </c>
      <c r="AE91" s="19">
        <f t="shared" si="31"/>
        <v>2880000</v>
      </c>
      <c r="AF91" s="19">
        <f t="shared" si="32"/>
        <v>120</v>
      </c>
      <c r="AG91" s="19"/>
      <c r="AH91" s="19"/>
      <c r="AI91" s="19"/>
      <c r="AJ91" s="20">
        <f t="shared" si="33"/>
        <v>0</v>
      </c>
      <c r="AL91" s="9"/>
      <c r="AM91" s="9"/>
      <c r="AN91" s="9"/>
      <c r="AO91" s="9"/>
      <c r="AP91" s="9"/>
      <c r="AQ91" s="9"/>
      <c r="AR91" s="9"/>
    </row>
    <row r="92" spans="1:44" ht="15.75" thickBot="1" x14ac:dyDescent="0.3">
      <c r="A92" s="13"/>
      <c r="B92" s="3"/>
      <c r="C92" s="21" t="s">
        <v>28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5"/>
      <c r="Q92" s="25"/>
      <c r="R92" s="25"/>
      <c r="S92" s="22"/>
      <c r="T92" s="22"/>
      <c r="U92" s="22"/>
      <c r="V92" s="23">
        <f t="shared" si="34"/>
        <v>0</v>
      </c>
      <c r="X92" s="107" t="s">
        <v>29</v>
      </c>
      <c r="Y92" s="108"/>
      <c r="Z92" s="108"/>
      <c r="AA92" s="108"/>
      <c r="AB92" s="108"/>
      <c r="AC92" s="108"/>
      <c r="AD92" s="109"/>
      <c r="AE92" s="109"/>
      <c r="AF92" s="109"/>
      <c r="AG92" s="109"/>
      <c r="AH92" s="109"/>
      <c r="AI92" s="109"/>
      <c r="AJ92" s="26">
        <f>SUM(AJ86:AJ91)</f>
        <v>0</v>
      </c>
    </row>
    <row r="93" spans="1:44" x14ac:dyDescent="0.25">
      <c r="A93" s="13"/>
      <c r="B93" s="3"/>
      <c r="C93" s="21" t="s">
        <v>30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5"/>
      <c r="Q93" s="25"/>
      <c r="R93" s="25"/>
      <c r="S93" s="22"/>
      <c r="T93" s="22"/>
      <c r="U93" s="22"/>
      <c r="V93" s="23">
        <f t="shared" si="34"/>
        <v>0</v>
      </c>
      <c r="AD93" s="27"/>
    </row>
    <row r="94" spans="1:44" x14ac:dyDescent="0.25">
      <c r="A94" s="13"/>
      <c r="B94" s="3"/>
      <c r="C94" s="21" t="s">
        <v>31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5"/>
      <c r="Q94" s="25"/>
      <c r="R94" s="25"/>
      <c r="S94" s="22"/>
      <c r="T94" s="22"/>
      <c r="U94" s="22"/>
      <c r="V94" s="23">
        <f t="shared" si="34"/>
        <v>0</v>
      </c>
      <c r="AD94" s="27"/>
    </row>
    <row r="95" spans="1:44" ht="15.75" thickBot="1" x14ac:dyDescent="0.3">
      <c r="A95" s="3"/>
      <c r="B95" s="3"/>
      <c r="C95" s="28" t="s">
        <v>32</v>
      </c>
      <c r="D95" s="29">
        <f t="shared" ref="D95:V95" si="35">SUM(D87:D94)</f>
        <v>0</v>
      </c>
      <c r="E95" s="29">
        <f t="shared" si="35"/>
        <v>0</v>
      </c>
      <c r="F95" s="29">
        <f t="shared" si="35"/>
        <v>0</v>
      </c>
      <c r="G95" s="29">
        <f t="shared" si="35"/>
        <v>0</v>
      </c>
      <c r="H95" s="29">
        <f t="shared" si="35"/>
        <v>0</v>
      </c>
      <c r="I95" s="29">
        <f t="shared" si="35"/>
        <v>0</v>
      </c>
      <c r="J95" s="29">
        <f t="shared" si="35"/>
        <v>0</v>
      </c>
      <c r="K95" s="29">
        <f t="shared" si="35"/>
        <v>0</v>
      </c>
      <c r="L95" s="29">
        <f t="shared" si="35"/>
        <v>0</v>
      </c>
      <c r="M95" s="29">
        <f t="shared" si="35"/>
        <v>0</v>
      </c>
      <c r="N95" s="29">
        <f t="shared" si="35"/>
        <v>0</v>
      </c>
      <c r="O95" s="29">
        <f t="shared" si="35"/>
        <v>0</v>
      </c>
      <c r="P95" s="29">
        <f t="shared" si="35"/>
        <v>0</v>
      </c>
      <c r="Q95" s="29">
        <f t="shared" si="35"/>
        <v>0</v>
      </c>
      <c r="R95" s="29">
        <f t="shared" si="35"/>
        <v>0</v>
      </c>
      <c r="S95" s="29">
        <f t="shared" si="35"/>
        <v>0</v>
      </c>
      <c r="T95" s="29">
        <f t="shared" si="35"/>
        <v>0</v>
      </c>
      <c r="U95" s="29">
        <f t="shared" si="35"/>
        <v>0</v>
      </c>
      <c r="V95" s="30">
        <f t="shared" si="35"/>
        <v>0</v>
      </c>
      <c r="AD95" s="27"/>
    </row>
    <row r="96" spans="1:4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AD96" s="27"/>
    </row>
    <row r="97" spans="1:44" s="31" customFormat="1" x14ac:dyDescent="0.25">
      <c r="S97" s="32"/>
      <c r="T97" s="32"/>
      <c r="U97" s="32"/>
      <c r="AD97" s="33"/>
    </row>
    <row r="98" spans="1:44" ht="15.75" thickBot="1" x14ac:dyDescent="0.3"/>
    <row r="99" spans="1:44" ht="17.25" customHeight="1" x14ac:dyDescent="0.25">
      <c r="A99" s="2"/>
      <c r="B99" s="3"/>
      <c r="C99" s="92" t="s">
        <v>1</v>
      </c>
      <c r="D99" s="110" t="s">
        <v>76</v>
      </c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1"/>
      <c r="X99" s="97" t="s">
        <v>77</v>
      </c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100">
        <f>A100</f>
        <v>45937</v>
      </c>
      <c r="AJ99" s="101"/>
    </row>
    <row r="100" spans="1:44" ht="21" customHeight="1" x14ac:dyDescent="0.25">
      <c r="A100" s="4">
        <v>45937</v>
      </c>
      <c r="B100" s="3"/>
      <c r="C100" s="93"/>
      <c r="D100" s="102" t="s">
        <v>78</v>
      </c>
      <c r="E100" s="102"/>
      <c r="F100" s="102"/>
      <c r="G100" s="102" t="s">
        <v>38</v>
      </c>
      <c r="H100" s="102"/>
      <c r="I100" s="102"/>
      <c r="J100" s="102" t="s">
        <v>79</v>
      </c>
      <c r="K100" s="102"/>
      <c r="L100" s="102"/>
      <c r="M100" s="102" t="s">
        <v>40</v>
      </c>
      <c r="N100" s="102"/>
      <c r="O100" s="102"/>
      <c r="P100" s="102" t="s">
        <v>80</v>
      </c>
      <c r="Q100" s="102"/>
      <c r="R100" s="102"/>
      <c r="S100" s="102" t="s">
        <v>81</v>
      </c>
      <c r="T100" s="102"/>
      <c r="U100" s="102"/>
      <c r="V100" s="103" t="s">
        <v>10</v>
      </c>
      <c r="X100" s="104" t="s">
        <v>11</v>
      </c>
      <c r="Y100" s="105" t="s">
        <v>12</v>
      </c>
      <c r="Z100" s="105"/>
      <c r="AA100" s="105"/>
      <c r="AB100" s="105"/>
      <c r="AC100" s="105"/>
      <c r="AD100" s="6" t="s">
        <v>13</v>
      </c>
      <c r="AE100" s="7" t="s">
        <v>13</v>
      </c>
      <c r="AF100" s="7" t="s">
        <v>14</v>
      </c>
      <c r="AG100" s="105" t="s">
        <v>15</v>
      </c>
      <c r="AH100" s="105"/>
      <c r="AI100" s="105"/>
      <c r="AJ100" s="8" t="s">
        <v>10</v>
      </c>
      <c r="AL100" s="9"/>
      <c r="AM100" s="9"/>
      <c r="AN100" s="9"/>
      <c r="AO100" s="9"/>
      <c r="AP100" s="9"/>
      <c r="AQ100" s="9"/>
      <c r="AR100" s="9"/>
    </row>
    <row r="101" spans="1:44" ht="16.5" customHeight="1" thickBot="1" x14ac:dyDescent="0.3">
      <c r="A101" s="10"/>
      <c r="B101" s="3"/>
      <c r="C101" s="93"/>
      <c r="D101" s="102" t="s">
        <v>16</v>
      </c>
      <c r="E101" s="102"/>
      <c r="F101" s="102"/>
      <c r="G101" s="102" t="s">
        <v>16</v>
      </c>
      <c r="H101" s="102"/>
      <c r="I101" s="102"/>
      <c r="J101" s="102" t="s">
        <v>16</v>
      </c>
      <c r="K101" s="102"/>
      <c r="L101" s="102"/>
      <c r="M101" s="102" t="s">
        <v>16</v>
      </c>
      <c r="N101" s="102"/>
      <c r="O101" s="102"/>
      <c r="P101" s="102" t="s">
        <v>16</v>
      </c>
      <c r="Q101" s="102"/>
      <c r="R101" s="102"/>
      <c r="S101" s="102" t="s">
        <v>16</v>
      </c>
      <c r="T101" s="102"/>
      <c r="U101" s="102"/>
      <c r="V101" s="103"/>
      <c r="X101" s="104"/>
      <c r="Y101" s="106"/>
      <c r="Z101" s="106"/>
      <c r="AA101" s="106"/>
      <c r="AB101" s="106"/>
      <c r="AC101" s="106"/>
      <c r="AD101" s="6" t="s">
        <v>17</v>
      </c>
      <c r="AE101" s="7" t="s">
        <v>18</v>
      </c>
      <c r="AF101" s="7" t="s">
        <v>19</v>
      </c>
      <c r="AG101" s="6">
        <v>1</v>
      </c>
      <c r="AH101" s="6">
        <v>2</v>
      </c>
      <c r="AI101" s="6">
        <v>3</v>
      </c>
      <c r="AJ101" s="8" t="s">
        <v>20</v>
      </c>
      <c r="AL101" s="9"/>
      <c r="AM101" s="11">
        <v>60</v>
      </c>
      <c r="AN101" s="11" t="s">
        <v>21</v>
      </c>
      <c r="AO101" s="12">
        <v>20</v>
      </c>
      <c r="AP101" s="11" t="s">
        <v>21</v>
      </c>
      <c r="AQ101" s="12">
        <v>97.5</v>
      </c>
      <c r="AR101" s="9"/>
    </row>
    <row r="102" spans="1:44" ht="15.75" x14ac:dyDescent="0.25">
      <c r="A102" s="13"/>
      <c r="B102" s="3"/>
      <c r="C102" s="93"/>
      <c r="D102" s="14">
        <v>1</v>
      </c>
      <c r="E102" s="14">
        <v>2</v>
      </c>
      <c r="F102" s="14">
        <v>3</v>
      </c>
      <c r="G102" s="14">
        <v>1</v>
      </c>
      <c r="H102" s="14">
        <v>2</v>
      </c>
      <c r="I102" s="14">
        <v>3</v>
      </c>
      <c r="J102" s="14">
        <v>1</v>
      </c>
      <c r="K102" s="14">
        <v>2</v>
      </c>
      <c r="L102" s="14">
        <v>3</v>
      </c>
      <c r="M102" s="14">
        <v>1</v>
      </c>
      <c r="N102" s="14">
        <v>2</v>
      </c>
      <c r="O102" s="14">
        <v>3</v>
      </c>
      <c r="P102" s="14">
        <v>1</v>
      </c>
      <c r="Q102" s="14">
        <v>2</v>
      </c>
      <c r="R102" s="14">
        <v>3</v>
      </c>
      <c r="S102" s="14">
        <v>1</v>
      </c>
      <c r="T102" s="14">
        <v>2</v>
      </c>
      <c r="U102" s="14">
        <v>3</v>
      </c>
      <c r="V102" s="5" t="s">
        <v>20</v>
      </c>
      <c r="X102" s="15"/>
      <c r="Y102" s="16">
        <f>$AM$5</f>
        <v>60</v>
      </c>
      <c r="Z102" s="17" t="s">
        <v>21</v>
      </c>
      <c r="AA102" s="17">
        <f>$AO$5</f>
        <v>20</v>
      </c>
      <c r="AB102" s="17" t="s">
        <v>21</v>
      </c>
      <c r="AC102" s="18">
        <f>$AQ$5</f>
        <v>7.5</v>
      </c>
      <c r="AD102" s="18">
        <f t="shared" ref="AD102:AD107" si="36">Y102*AA102*AC102</f>
        <v>9000</v>
      </c>
      <c r="AE102" s="19">
        <f t="shared" ref="AE102:AE107" si="37">400*120*60</f>
        <v>2880000</v>
      </c>
      <c r="AF102" s="19">
        <f t="shared" ref="AF102:AF107" si="38">AE102/AD102</f>
        <v>320</v>
      </c>
      <c r="AG102" s="19"/>
      <c r="AH102" s="19"/>
      <c r="AI102" s="19"/>
      <c r="AJ102" s="20">
        <f t="shared" ref="AJ102:AJ107" si="39">SUM(AG102:AI102)*AF102</f>
        <v>0</v>
      </c>
      <c r="AL102" s="9"/>
      <c r="AM102" s="11">
        <v>60</v>
      </c>
      <c r="AN102" s="11" t="s">
        <v>21</v>
      </c>
      <c r="AO102" s="12">
        <v>20</v>
      </c>
      <c r="AP102" s="11" t="s">
        <v>21</v>
      </c>
      <c r="AQ102" s="12">
        <v>100</v>
      </c>
      <c r="AR102" s="9"/>
    </row>
    <row r="103" spans="1:44" ht="15.75" x14ac:dyDescent="0.25">
      <c r="A103" s="13"/>
      <c r="B103" s="3"/>
      <c r="C103" s="21" t="s">
        <v>22</v>
      </c>
      <c r="D103" s="22"/>
      <c r="E103" s="22"/>
      <c r="F103" s="22"/>
      <c r="G103" s="22">
        <v>66</v>
      </c>
      <c r="H103" s="22">
        <v>59</v>
      </c>
      <c r="I103" s="22">
        <v>51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3">
        <f>SUM(D103:U103)</f>
        <v>176</v>
      </c>
      <c r="X103" s="15" t="s">
        <v>82</v>
      </c>
      <c r="Y103" s="16">
        <f>$AM$6</f>
        <v>60</v>
      </c>
      <c r="Z103" s="17" t="s">
        <v>21</v>
      </c>
      <c r="AA103" s="17">
        <f>$AO$6</f>
        <v>20</v>
      </c>
      <c r="AB103" s="17" t="s">
        <v>21</v>
      </c>
      <c r="AC103" s="18">
        <f>$AQ$6</f>
        <v>10</v>
      </c>
      <c r="AD103" s="18">
        <f t="shared" si="36"/>
        <v>12000</v>
      </c>
      <c r="AE103" s="19">
        <f t="shared" si="37"/>
        <v>2880000</v>
      </c>
      <c r="AF103" s="19">
        <f t="shared" si="38"/>
        <v>240</v>
      </c>
      <c r="AG103" s="19">
        <v>60</v>
      </c>
      <c r="AH103" s="19">
        <v>58</v>
      </c>
      <c r="AI103" s="19">
        <v>55</v>
      </c>
      <c r="AJ103" s="20">
        <f t="shared" si="39"/>
        <v>41520</v>
      </c>
      <c r="AL103" s="9"/>
      <c r="AM103" s="12">
        <v>60</v>
      </c>
      <c r="AN103" s="12" t="s">
        <v>21</v>
      </c>
      <c r="AO103" s="12">
        <v>20</v>
      </c>
      <c r="AP103" s="12" t="s">
        <v>21</v>
      </c>
      <c r="AQ103" s="12">
        <v>102.5</v>
      </c>
      <c r="AR103" s="9"/>
    </row>
    <row r="104" spans="1:44" ht="15.75" x14ac:dyDescent="0.25">
      <c r="A104" s="13"/>
      <c r="B104" s="3"/>
      <c r="C104" s="21" t="s">
        <v>24</v>
      </c>
      <c r="D104" s="22"/>
      <c r="E104" s="22"/>
      <c r="F104" s="22"/>
      <c r="G104" s="22">
        <v>65</v>
      </c>
      <c r="H104" s="22">
        <v>70</v>
      </c>
      <c r="I104" s="22">
        <v>68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3">
        <f t="shared" ref="V104:V110" si="40">SUM(D104:U104)</f>
        <v>203</v>
      </c>
      <c r="X104" s="15"/>
      <c r="Y104" s="16">
        <f>$AM$7</f>
        <v>60</v>
      </c>
      <c r="Z104" s="17" t="s">
        <v>21</v>
      </c>
      <c r="AA104" s="17">
        <f>$AO$7</f>
        <v>20</v>
      </c>
      <c r="AB104" s="17" t="s">
        <v>21</v>
      </c>
      <c r="AC104" s="18">
        <f>$AQ$7</f>
        <v>12.5</v>
      </c>
      <c r="AD104" s="18">
        <f t="shared" si="36"/>
        <v>15000</v>
      </c>
      <c r="AE104" s="19">
        <f t="shared" si="37"/>
        <v>2880000</v>
      </c>
      <c r="AF104" s="19">
        <f t="shared" si="38"/>
        <v>192</v>
      </c>
      <c r="AG104" s="19"/>
      <c r="AH104" s="19"/>
      <c r="AI104" s="19"/>
      <c r="AJ104" s="20">
        <f t="shared" si="39"/>
        <v>0</v>
      </c>
      <c r="AL104" s="9"/>
      <c r="AM104" s="12">
        <v>60</v>
      </c>
      <c r="AN104" s="12" t="s">
        <v>21</v>
      </c>
      <c r="AO104" s="12">
        <v>20</v>
      </c>
      <c r="AP104" s="12" t="s">
        <v>21</v>
      </c>
      <c r="AQ104" s="12">
        <v>105</v>
      </c>
      <c r="AR104" s="9"/>
    </row>
    <row r="105" spans="1:44" ht="15.75" x14ac:dyDescent="0.25">
      <c r="A105" s="13"/>
      <c r="B105" s="3"/>
      <c r="C105" s="21" t="s">
        <v>25</v>
      </c>
      <c r="D105" s="22"/>
      <c r="E105" s="22"/>
      <c r="F105" s="22"/>
      <c r="G105" s="22">
        <v>137</v>
      </c>
      <c r="H105" s="22">
        <v>135</v>
      </c>
      <c r="I105" s="22">
        <v>137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>
        <f t="shared" si="40"/>
        <v>409</v>
      </c>
      <c r="X105" s="15"/>
      <c r="Y105" s="16">
        <f>$AM$8</f>
        <v>60</v>
      </c>
      <c r="Z105" s="17" t="s">
        <v>21</v>
      </c>
      <c r="AA105" s="17">
        <f>$AO$8</f>
        <v>20</v>
      </c>
      <c r="AB105" s="17" t="s">
        <v>21</v>
      </c>
      <c r="AC105" s="18">
        <f>$AQ$8</f>
        <v>15</v>
      </c>
      <c r="AD105" s="18">
        <f t="shared" si="36"/>
        <v>18000</v>
      </c>
      <c r="AE105" s="19">
        <f t="shared" si="37"/>
        <v>2880000</v>
      </c>
      <c r="AF105" s="19">
        <f t="shared" si="38"/>
        <v>160</v>
      </c>
      <c r="AG105" s="19"/>
      <c r="AH105" s="19"/>
      <c r="AI105" s="19"/>
      <c r="AJ105" s="20">
        <f t="shared" si="39"/>
        <v>0</v>
      </c>
      <c r="AL105" s="9"/>
      <c r="AM105" s="12">
        <v>60</v>
      </c>
      <c r="AN105" s="12" t="s">
        <v>21</v>
      </c>
      <c r="AO105" s="12">
        <v>20</v>
      </c>
      <c r="AP105" s="12" t="s">
        <v>21</v>
      </c>
      <c r="AQ105" s="12">
        <v>107.5</v>
      </c>
      <c r="AR105" s="9"/>
    </row>
    <row r="106" spans="1:44" ht="15.75" x14ac:dyDescent="0.25">
      <c r="A106" s="13"/>
      <c r="B106" s="3"/>
      <c r="C106" s="21" t="s">
        <v>26</v>
      </c>
      <c r="D106" s="22"/>
      <c r="E106" s="22"/>
      <c r="F106" s="22"/>
      <c r="G106" s="22">
        <v>15</v>
      </c>
      <c r="H106" s="22">
        <v>29</v>
      </c>
      <c r="I106" s="22">
        <v>21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>
        <f t="shared" si="40"/>
        <v>65</v>
      </c>
      <c r="X106" s="15"/>
      <c r="Y106" s="16">
        <f>$AM$9</f>
        <v>60</v>
      </c>
      <c r="Z106" s="17" t="s">
        <v>21</v>
      </c>
      <c r="AA106" s="17">
        <f>$AO$9</f>
        <v>20</v>
      </c>
      <c r="AB106" s="17" t="s">
        <v>21</v>
      </c>
      <c r="AC106" s="18">
        <f>$AQ$9</f>
        <v>17.5</v>
      </c>
      <c r="AD106" s="18">
        <f t="shared" si="36"/>
        <v>21000</v>
      </c>
      <c r="AE106" s="19">
        <f t="shared" si="37"/>
        <v>2880000</v>
      </c>
      <c r="AF106" s="24">
        <f t="shared" si="38"/>
        <v>137.14285714285714</v>
      </c>
      <c r="AG106" s="19"/>
      <c r="AH106" s="19"/>
      <c r="AI106" s="19"/>
      <c r="AJ106" s="20">
        <f t="shared" si="39"/>
        <v>0</v>
      </c>
      <c r="AL106" s="9"/>
      <c r="AM106" s="12">
        <v>60</v>
      </c>
      <c r="AN106" s="12" t="s">
        <v>21</v>
      </c>
      <c r="AO106" s="12">
        <v>20</v>
      </c>
      <c r="AP106" s="12" t="s">
        <v>21</v>
      </c>
      <c r="AQ106" s="12">
        <v>110</v>
      </c>
      <c r="AR106" s="9"/>
    </row>
    <row r="107" spans="1:44" ht="15.75" x14ac:dyDescent="0.25">
      <c r="A107" s="13"/>
      <c r="B107" s="3"/>
      <c r="C107" s="21" t="s">
        <v>27</v>
      </c>
      <c r="D107" s="22"/>
      <c r="E107" s="22"/>
      <c r="F107" s="22"/>
      <c r="G107" s="22">
        <v>9</v>
      </c>
      <c r="H107" s="22">
        <v>22</v>
      </c>
      <c r="I107" s="22">
        <v>5</v>
      </c>
      <c r="J107" s="22"/>
      <c r="K107" s="22"/>
      <c r="L107" s="22"/>
      <c r="M107" s="22"/>
      <c r="N107" s="22"/>
      <c r="O107" s="22"/>
      <c r="P107" s="25"/>
      <c r="Q107" s="25"/>
      <c r="R107" s="25"/>
      <c r="S107" s="22"/>
      <c r="T107" s="22"/>
      <c r="U107" s="22"/>
      <c r="V107" s="23">
        <f t="shared" si="40"/>
        <v>36</v>
      </c>
      <c r="X107" s="15"/>
      <c r="Y107" s="16">
        <f>$AM$9</f>
        <v>60</v>
      </c>
      <c r="Z107" s="17" t="s">
        <v>21</v>
      </c>
      <c r="AA107" s="17">
        <f>$AO$10</f>
        <v>20</v>
      </c>
      <c r="AB107" s="17" t="s">
        <v>21</v>
      </c>
      <c r="AC107" s="18">
        <f>$AQ$10</f>
        <v>20</v>
      </c>
      <c r="AD107" s="18">
        <f t="shared" si="36"/>
        <v>24000</v>
      </c>
      <c r="AE107" s="19">
        <f t="shared" si="37"/>
        <v>2880000</v>
      </c>
      <c r="AF107" s="19">
        <f t="shared" si="38"/>
        <v>120</v>
      </c>
      <c r="AG107" s="19"/>
      <c r="AH107" s="19"/>
      <c r="AI107" s="19"/>
      <c r="AJ107" s="20">
        <f t="shared" si="39"/>
        <v>0</v>
      </c>
      <c r="AL107" s="9"/>
      <c r="AM107" s="9"/>
      <c r="AN107" s="9"/>
      <c r="AO107" s="9"/>
      <c r="AP107" s="9"/>
      <c r="AQ107" s="9"/>
      <c r="AR107" s="9"/>
    </row>
    <row r="108" spans="1:44" ht="15.75" thickBot="1" x14ac:dyDescent="0.3">
      <c r="A108" s="13"/>
      <c r="B108" s="3"/>
      <c r="C108" s="21" t="s">
        <v>28</v>
      </c>
      <c r="D108" s="22"/>
      <c r="E108" s="22"/>
      <c r="F108" s="22"/>
      <c r="G108" s="22">
        <v>17</v>
      </c>
      <c r="H108" s="22">
        <v>20</v>
      </c>
      <c r="I108" s="22">
        <v>16</v>
      </c>
      <c r="J108" s="22"/>
      <c r="K108" s="22"/>
      <c r="L108" s="22"/>
      <c r="M108" s="22"/>
      <c r="N108" s="22"/>
      <c r="O108" s="22"/>
      <c r="P108" s="25"/>
      <c r="Q108" s="25"/>
      <c r="R108" s="25"/>
      <c r="S108" s="22"/>
      <c r="T108" s="22"/>
      <c r="U108" s="22"/>
      <c r="V108" s="23">
        <f t="shared" si="40"/>
        <v>53</v>
      </c>
      <c r="X108" s="107" t="s">
        <v>29</v>
      </c>
      <c r="Y108" s="108"/>
      <c r="Z108" s="108"/>
      <c r="AA108" s="108"/>
      <c r="AB108" s="108"/>
      <c r="AC108" s="108"/>
      <c r="AD108" s="109"/>
      <c r="AE108" s="109"/>
      <c r="AF108" s="109"/>
      <c r="AG108" s="109"/>
      <c r="AH108" s="109"/>
      <c r="AI108" s="109"/>
      <c r="AJ108" s="26">
        <f>SUM(AJ102:AJ107)</f>
        <v>41520</v>
      </c>
    </row>
    <row r="109" spans="1:44" x14ac:dyDescent="0.25">
      <c r="A109" s="13"/>
      <c r="B109" s="3"/>
      <c r="C109" s="21" t="s">
        <v>30</v>
      </c>
      <c r="D109" s="22"/>
      <c r="E109" s="22"/>
      <c r="F109" s="22"/>
      <c r="G109" s="22">
        <v>78</v>
      </c>
      <c r="H109" s="22">
        <v>53</v>
      </c>
      <c r="I109" s="22">
        <v>69</v>
      </c>
      <c r="J109" s="22"/>
      <c r="K109" s="22"/>
      <c r="L109" s="22"/>
      <c r="M109" s="22"/>
      <c r="N109" s="22"/>
      <c r="O109" s="22"/>
      <c r="P109" s="25"/>
      <c r="Q109" s="25"/>
      <c r="R109" s="25"/>
      <c r="S109" s="22"/>
      <c r="T109" s="22"/>
      <c r="U109" s="22"/>
      <c r="V109" s="23">
        <f t="shared" si="40"/>
        <v>200</v>
      </c>
      <c r="AD109" s="27"/>
    </row>
    <row r="110" spans="1:44" x14ac:dyDescent="0.25">
      <c r="A110" s="13"/>
      <c r="B110" s="3"/>
      <c r="C110" s="21" t="s">
        <v>31</v>
      </c>
      <c r="D110" s="22"/>
      <c r="E110" s="22"/>
      <c r="F110" s="22"/>
      <c r="G110" s="22">
        <v>38</v>
      </c>
      <c r="H110" s="22">
        <v>41</v>
      </c>
      <c r="I110" s="22">
        <v>35</v>
      </c>
      <c r="J110" s="22"/>
      <c r="K110" s="22"/>
      <c r="L110" s="22"/>
      <c r="M110" s="22"/>
      <c r="N110" s="22"/>
      <c r="O110" s="22"/>
      <c r="P110" s="25"/>
      <c r="Q110" s="25"/>
      <c r="R110" s="25"/>
      <c r="S110" s="22"/>
      <c r="T110" s="22"/>
      <c r="U110" s="22"/>
      <c r="V110" s="23">
        <f t="shared" si="40"/>
        <v>114</v>
      </c>
      <c r="AD110" s="27"/>
    </row>
    <row r="111" spans="1:44" ht="15.75" thickBot="1" x14ac:dyDescent="0.3">
      <c r="A111" s="3"/>
      <c r="B111" s="3"/>
      <c r="C111" s="28" t="s">
        <v>32</v>
      </c>
      <c r="D111" s="29">
        <f t="shared" ref="D111:V111" si="41">SUM(D103:D110)</f>
        <v>0</v>
      </c>
      <c r="E111" s="29">
        <f t="shared" si="41"/>
        <v>0</v>
      </c>
      <c r="F111" s="29">
        <f t="shared" si="41"/>
        <v>0</v>
      </c>
      <c r="G111" s="29">
        <f t="shared" si="41"/>
        <v>425</v>
      </c>
      <c r="H111" s="29">
        <f t="shared" si="41"/>
        <v>429</v>
      </c>
      <c r="I111" s="29">
        <f t="shared" si="41"/>
        <v>402</v>
      </c>
      <c r="J111" s="29">
        <f t="shared" si="41"/>
        <v>0</v>
      </c>
      <c r="K111" s="29">
        <f t="shared" si="41"/>
        <v>0</v>
      </c>
      <c r="L111" s="29">
        <f t="shared" si="41"/>
        <v>0</v>
      </c>
      <c r="M111" s="29">
        <f t="shared" si="41"/>
        <v>0</v>
      </c>
      <c r="N111" s="29">
        <f t="shared" si="41"/>
        <v>0</v>
      </c>
      <c r="O111" s="29">
        <f t="shared" si="41"/>
        <v>0</v>
      </c>
      <c r="P111" s="29">
        <f t="shared" si="41"/>
        <v>0</v>
      </c>
      <c r="Q111" s="29">
        <f t="shared" si="41"/>
        <v>0</v>
      </c>
      <c r="R111" s="29">
        <f t="shared" si="41"/>
        <v>0</v>
      </c>
      <c r="S111" s="29">
        <f t="shared" si="41"/>
        <v>0</v>
      </c>
      <c r="T111" s="29">
        <f t="shared" si="41"/>
        <v>0</v>
      </c>
      <c r="U111" s="29">
        <f t="shared" si="41"/>
        <v>0</v>
      </c>
      <c r="V111" s="30">
        <f t="shared" si="41"/>
        <v>1256</v>
      </c>
      <c r="AD111" s="27"/>
    </row>
    <row r="112" spans="1:4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AD112" s="27"/>
    </row>
    <row r="113" spans="1:44" s="31" customFormat="1" x14ac:dyDescent="0.25">
      <c r="S113" s="32"/>
      <c r="T113" s="32"/>
      <c r="U113" s="32"/>
      <c r="AD113" s="33"/>
    </row>
    <row r="114" spans="1:44" ht="15.75" thickBot="1" x14ac:dyDescent="0.3"/>
    <row r="115" spans="1:44" ht="17.25" customHeight="1" x14ac:dyDescent="0.25">
      <c r="A115" s="2"/>
      <c r="B115" s="3"/>
      <c r="C115" s="92" t="s">
        <v>1</v>
      </c>
      <c r="D115" s="110" t="s">
        <v>83</v>
      </c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1"/>
      <c r="X115" s="97" t="s">
        <v>84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9"/>
      <c r="AI115" s="100">
        <f>A116</f>
        <v>45938</v>
      </c>
      <c r="AJ115" s="101"/>
    </row>
    <row r="116" spans="1:44" ht="21" customHeight="1" x14ac:dyDescent="0.25">
      <c r="A116" s="4">
        <v>45938</v>
      </c>
      <c r="B116" s="3"/>
      <c r="C116" s="93"/>
      <c r="D116" s="102" t="s">
        <v>85</v>
      </c>
      <c r="E116" s="102"/>
      <c r="F116" s="102"/>
      <c r="G116" s="102" t="s">
        <v>47</v>
      </c>
      <c r="H116" s="102"/>
      <c r="I116" s="102"/>
      <c r="J116" s="102" t="s">
        <v>86</v>
      </c>
      <c r="K116" s="102"/>
      <c r="L116" s="102"/>
      <c r="M116" s="102" t="s">
        <v>49</v>
      </c>
      <c r="N116" s="102"/>
      <c r="O116" s="102"/>
      <c r="P116" s="102" t="s">
        <v>87</v>
      </c>
      <c r="Q116" s="102"/>
      <c r="R116" s="102"/>
      <c r="S116" s="102" t="s">
        <v>88</v>
      </c>
      <c r="T116" s="102"/>
      <c r="U116" s="102"/>
      <c r="V116" s="103" t="s">
        <v>10</v>
      </c>
      <c r="X116" s="104" t="s">
        <v>11</v>
      </c>
      <c r="Y116" s="105" t="s">
        <v>12</v>
      </c>
      <c r="Z116" s="105"/>
      <c r="AA116" s="105"/>
      <c r="AB116" s="105"/>
      <c r="AC116" s="105"/>
      <c r="AD116" s="6" t="s">
        <v>13</v>
      </c>
      <c r="AE116" s="7" t="s">
        <v>13</v>
      </c>
      <c r="AF116" s="7" t="s">
        <v>14</v>
      </c>
      <c r="AG116" s="105" t="s">
        <v>15</v>
      </c>
      <c r="AH116" s="105"/>
      <c r="AI116" s="105"/>
      <c r="AJ116" s="8" t="s">
        <v>10</v>
      </c>
      <c r="AL116" s="9"/>
      <c r="AM116" s="9"/>
      <c r="AN116" s="9"/>
      <c r="AO116" s="9"/>
      <c r="AP116" s="9"/>
      <c r="AQ116" s="9"/>
      <c r="AR116" s="9"/>
    </row>
    <row r="117" spans="1:44" ht="16.5" customHeight="1" thickBot="1" x14ac:dyDescent="0.3">
      <c r="A117" s="10"/>
      <c r="B117" s="3"/>
      <c r="C117" s="93"/>
      <c r="D117" s="102" t="s">
        <v>16</v>
      </c>
      <c r="E117" s="102"/>
      <c r="F117" s="102"/>
      <c r="G117" s="102" t="s">
        <v>16</v>
      </c>
      <c r="H117" s="102"/>
      <c r="I117" s="102"/>
      <c r="J117" s="102" t="s">
        <v>16</v>
      </c>
      <c r="K117" s="102"/>
      <c r="L117" s="102"/>
      <c r="M117" s="102" t="s">
        <v>16</v>
      </c>
      <c r="N117" s="102"/>
      <c r="O117" s="102"/>
      <c r="P117" s="102" t="s">
        <v>16</v>
      </c>
      <c r="Q117" s="102"/>
      <c r="R117" s="102"/>
      <c r="S117" s="102" t="s">
        <v>16</v>
      </c>
      <c r="T117" s="102"/>
      <c r="U117" s="102"/>
      <c r="V117" s="103"/>
      <c r="X117" s="104"/>
      <c r="Y117" s="106"/>
      <c r="Z117" s="106"/>
      <c r="AA117" s="106"/>
      <c r="AB117" s="106"/>
      <c r="AC117" s="106"/>
      <c r="AD117" s="6" t="s">
        <v>17</v>
      </c>
      <c r="AE117" s="7" t="s">
        <v>18</v>
      </c>
      <c r="AF117" s="7" t="s">
        <v>19</v>
      </c>
      <c r="AG117" s="6">
        <v>1</v>
      </c>
      <c r="AH117" s="6">
        <v>2</v>
      </c>
      <c r="AI117" s="6">
        <v>3</v>
      </c>
      <c r="AJ117" s="8" t="s">
        <v>20</v>
      </c>
      <c r="AL117" s="9"/>
      <c r="AM117" s="11">
        <v>60</v>
      </c>
      <c r="AN117" s="11" t="s">
        <v>21</v>
      </c>
      <c r="AO117" s="12">
        <v>20</v>
      </c>
      <c r="AP117" s="11" t="s">
        <v>21</v>
      </c>
      <c r="AQ117" s="12">
        <v>112.5</v>
      </c>
      <c r="AR117" s="9"/>
    </row>
    <row r="118" spans="1:44" ht="15.75" x14ac:dyDescent="0.25">
      <c r="A118" s="13"/>
      <c r="B118" s="3"/>
      <c r="C118" s="93"/>
      <c r="D118" s="14">
        <v>1</v>
      </c>
      <c r="E118" s="14">
        <v>2</v>
      </c>
      <c r="F118" s="14">
        <v>3</v>
      </c>
      <c r="G118" s="14">
        <v>1</v>
      </c>
      <c r="H118" s="14">
        <v>2</v>
      </c>
      <c r="I118" s="14">
        <v>3</v>
      </c>
      <c r="J118" s="14">
        <v>1</v>
      </c>
      <c r="K118" s="14">
        <v>2</v>
      </c>
      <c r="L118" s="14">
        <v>3</v>
      </c>
      <c r="M118" s="14">
        <v>1</v>
      </c>
      <c r="N118" s="14">
        <v>2</v>
      </c>
      <c r="O118" s="14">
        <v>3</v>
      </c>
      <c r="P118" s="14">
        <v>1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5" t="s">
        <v>20</v>
      </c>
      <c r="X118" s="15"/>
      <c r="Y118" s="16">
        <f>$AM$5</f>
        <v>60</v>
      </c>
      <c r="Z118" s="17" t="s">
        <v>21</v>
      </c>
      <c r="AA118" s="17">
        <f>$AO$5</f>
        <v>20</v>
      </c>
      <c r="AB118" s="17" t="s">
        <v>21</v>
      </c>
      <c r="AC118" s="18">
        <f>$AQ$5</f>
        <v>7.5</v>
      </c>
      <c r="AD118" s="18">
        <f t="shared" ref="AD118:AD123" si="42">Y118*AA118*AC118</f>
        <v>9000</v>
      </c>
      <c r="AE118" s="19">
        <f t="shared" ref="AE118:AE123" si="43">400*120*60</f>
        <v>2880000</v>
      </c>
      <c r="AF118" s="19">
        <f t="shared" ref="AF118:AF123" si="44">AE118/AD118</f>
        <v>320</v>
      </c>
      <c r="AG118" s="19"/>
      <c r="AH118" s="19"/>
      <c r="AI118" s="19"/>
      <c r="AJ118" s="20">
        <f t="shared" ref="AJ118:AJ123" si="45">SUM(AG118:AI118)*AF118</f>
        <v>0</v>
      </c>
      <c r="AL118" s="9"/>
      <c r="AM118" s="11">
        <v>60</v>
      </c>
      <c r="AN118" s="11" t="s">
        <v>21</v>
      </c>
      <c r="AO118" s="12">
        <v>20</v>
      </c>
      <c r="AP118" s="11" t="s">
        <v>21</v>
      </c>
      <c r="AQ118" s="12">
        <v>115</v>
      </c>
      <c r="AR118" s="9"/>
    </row>
    <row r="119" spans="1:44" ht="15.75" x14ac:dyDescent="0.25">
      <c r="A119" s="13"/>
      <c r="B119" s="3"/>
      <c r="C119" s="21" t="s">
        <v>22</v>
      </c>
      <c r="D119" s="22"/>
      <c r="E119" s="22"/>
      <c r="F119" s="22"/>
      <c r="G119" s="22">
        <v>67</v>
      </c>
      <c r="H119" s="22">
        <v>69</v>
      </c>
      <c r="I119" s="22">
        <v>69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>
        <f>SUM(D119:U119)</f>
        <v>205</v>
      </c>
      <c r="X119" s="15" t="s">
        <v>89</v>
      </c>
      <c r="Y119" s="16">
        <f>$AM$6</f>
        <v>60</v>
      </c>
      <c r="Z119" s="17" t="s">
        <v>21</v>
      </c>
      <c r="AA119" s="17">
        <f>$AO$6</f>
        <v>20</v>
      </c>
      <c r="AB119" s="17" t="s">
        <v>21</v>
      </c>
      <c r="AC119" s="18">
        <f>$AQ$6</f>
        <v>10</v>
      </c>
      <c r="AD119" s="18">
        <f t="shared" si="42"/>
        <v>12000</v>
      </c>
      <c r="AE119" s="19">
        <f t="shared" si="43"/>
        <v>2880000</v>
      </c>
      <c r="AF119" s="19">
        <f t="shared" si="44"/>
        <v>240</v>
      </c>
      <c r="AG119" s="19">
        <v>52</v>
      </c>
      <c r="AH119" s="19">
        <v>59</v>
      </c>
      <c r="AI119" s="19">
        <v>51</v>
      </c>
      <c r="AJ119" s="20">
        <f t="shared" si="45"/>
        <v>38880</v>
      </c>
      <c r="AL119" s="9"/>
      <c r="AM119" s="12">
        <v>60</v>
      </c>
      <c r="AN119" s="12" t="s">
        <v>21</v>
      </c>
      <c r="AO119" s="12">
        <v>20</v>
      </c>
      <c r="AP119" s="12" t="s">
        <v>21</v>
      </c>
      <c r="AQ119" s="12">
        <v>117.5</v>
      </c>
      <c r="AR119" s="9"/>
    </row>
    <row r="120" spans="1:44" ht="15.75" x14ac:dyDescent="0.25">
      <c r="A120" s="13"/>
      <c r="B120" s="3"/>
      <c r="C120" s="21" t="s">
        <v>24</v>
      </c>
      <c r="D120" s="22"/>
      <c r="E120" s="22"/>
      <c r="F120" s="22"/>
      <c r="G120" s="22">
        <v>69</v>
      </c>
      <c r="H120" s="22">
        <v>70</v>
      </c>
      <c r="I120" s="22">
        <v>75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>
        <f t="shared" ref="V120:V126" si="46">SUM(D120:U120)</f>
        <v>214</v>
      </c>
      <c r="X120" s="15"/>
      <c r="Y120" s="16">
        <f>$AM$7</f>
        <v>60</v>
      </c>
      <c r="Z120" s="17" t="s">
        <v>21</v>
      </c>
      <c r="AA120" s="17">
        <f>$AO$7</f>
        <v>20</v>
      </c>
      <c r="AB120" s="17" t="s">
        <v>21</v>
      </c>
      <c r="AC120" s="18">
        <f>$AQ$7</f>
        <v>12.5</v>
      </c>
      <c r="AD120" s="18">
        <f t="shared" si="42"/>
        <v>15000</v>
      </c>
      <c r="AE120" s="19">
        <f t="shared" si="43"/>
        <v>2880000</v>
      </c>
      <c r="AF120" s="19">
        <f t="shared" si="44"/>
        <v>192</v>
      </c>
      <c r="AG120" s="19"/>
      <c r="AH120" s="19"/>
      <c r="AI120" s="19"/>
      <c r="AJ120" s="20">
        <f t="shared" si="45"/>
        <v>0</v>
      </c>
      <c r="AL120" s="9"/>
      <c r="AM120" s="12">
        <v>60</v>
      </c>
      <c r="AN120" s="12" t="s">
        <v>21</v>
      </c>
      <c r="AO120" s="12">
        <v>20</v>
      </c>
      <c r="AP120" s="12" t="s">
        <v>21</v>
      </c>
      <c r="AQ120" s="12">
        <v>120</v>
      </c>
      <c r="AR120" s="9"/>
    </row>
    <row r="121" spans="1:44" ht="15.75" x14ac:dyDescent="0.25">
      <c r="A121" s="13"/>
      <c r="B121" s="3"/>
      <c r="C121" s="21" t="s">
        <v>25</v>
      </c>
      <c r="D121" s="22"/>
      <c r="E121" s="22"/>
      <c r="F121" s="22"/>
      <c r="G121" s="22">
        <v>101</v>
      </c>
      <c r="H121" s="22">
        <v>130</v>
      </c>
      <c r="I121" s="22">
        <v>121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>
        <f t="shared" si="46"/>
        <v>352</v>
      </c>
      <c r="X121" s="15"/>
      <c r="Y121" s="16">
        <f>$AM$8</f>
        <v>60</v>
      </c>
      <c r="Z121" s="17" t="s">
        <v>21</v>
      </c>
      <c r="AA121" s="17">
        <f>$AO$8</f>
        <v>20</v>
      </c>
      <c r="AB121" s="17" t="s">
        <v>21</v>
      </c>
      <c r="AC121" s="18">
        <f>$AQ$8</f>
        <v>15</v>
      </c>
      <c r="AD121" s="18">
        <f t="shared" si="42"/>
        <v>18000</v>
      </c>
      <c r="AE121" s="19">
        <f t="shared" si="43"/>
        <v>2880000</v>
      </c>
      <c r="AF121" s="19">
        <f t="shared" si="44"/>
        <v>160</v>
      </c>
      <c r="AG121" s="19"/>
      <c r="AH121" s="19"/>
      <c r="AI121" s="19"/>
      <c r="AJ121" s="20">
        <f t="shared" si="45"/>
        <v>0</v>
      </c>
      <c r="AL121" s="9"/>
      <c r="AM121" s="12">
        <v>60</v>
      </c>
      <c r="AN121" s="12" t="s">
        <v>21</v>
      </c>
      <c r="AO121" s="12">
        <v>20</v>
      </c>
      <c r="AP121" s="12" t="s">
        <v>21</v>
      </c>
      <c r="AQ121" s="12">
        <v>122.5</v>
      </c>
      <c r="AR121" s="9"/>
    </row>
    <row r="122" spans="1:44" ht="15.75" x14ac:dyDescent="0.25">
      <c r="A122" s="13"/>
      <c r="B122" s="3"/>
      <c r="C122" s="21" t="s">
        <v>26</v>
      </c>
      <c r="D122" s="22"/>
      <c r="E122" s="22"/>
      <c r="F122" s="22"/>
      <c r="G122" s="22">
        <v>39</v>
      </c>
      <c r="H122" s="22">
        <v>37</v>
      </c>
      <c r="I122" s="22">
        <v>20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3">
        <f t="shared" si="46"/>
        <v>96</v>
      </c>
      <c r="X122" s="15"/>
      <c r="Y122" s="16">
        <f>$AM$9</f>
        <v>60</v>
      </c>
      <c r="Z122" s="17" t="s">
        <v>21</v>
      </c>
      <c r="AA122" s="17">
        <f>$AO$9</f>
        <v>20</v>
      </c>
      <c r="AB122" s="17" t="s">
        <v>21</v>
      </c>
      <c r="AC122" s="18">
        <f>$AQ$9</f>
        <v>17.5</v>
      </c>
      <c r="AD122" s="18">
        <f t="shared" si="42"/>
        <v>21000</v>
      </c>
      <c r="AE122" s="19">
        <f t="shared" si="43"/>
        <v>2880000</v>
      </c>
      <c r="AF122" s="24">
        <f t="shared" si="44"/>
        <v>137.14285714285714</v>
      </c>
      <c r="AG122" s="19"/>
      <c r="AH122" s="19"/>
      <c r="AI122" s="19"/>
      <c r="AJ122" s="20">
        <f t="shared" si="45"/>
        <v>0</v>
      </c>
      <c r="AL122" s="9"/>
      <c r="AM122" s="12">
        <v>60</v>
      </c>
      <c r="AN122" s="12" t="s">
        <v>21</v>
      </c>
      <c r="AO122" s="12">
        <v>20</v>
      </c>
      <c r="AP122" s="12" t="s">
        <v>21</v>
      </c>
      <c r="AQ122" s="12">
        <v>125</v>
      </c>
      <c r="AR122" s="9"/>
    </row>
    <row r="123" spans="1:44" ht="15.75" x14ac:dyDescent="0.25">
      <c r="A123" s="13"/>
      <c r="B123" s="3"/>
      <c r="C123" s="21" t="s">
        <v>27</v>
      </c>
      <c r="D123" s="22"/>
      <c r="E123" s="22"/>
      <c r="F123" s="22"/>
      <c r="G123" s="22">
        <v>24</v>
      </c>
      <c r="H123" s="22">
        <v>25</v>
      </c>
      <c r="I123" s="22">
        <v>13</v>
      </c>
      <c r="J123" s="22"/>
      <c r="K123" s="22"/>
      <c r="L123" s="22"/>
      <c r="M123" s="22"/>
      <c r="N123" s="22"/>
      <c r="O123" s="22"/>
      <c r="P123" s="25"/>
      <c r="Q123" s="25"/>
      <c r="R123" s="25"/>
      <c r="S123" s="22"/>
      <c r="T123" s="22"/>
      <c r="U123" s="22"/>
      <c r="V123" s="23">
        <f t="shared" si="46"/>
        <v>62</v>
      </c>
      <c r="X123" s="15"/>
      <c r="Y123" s="16">
        <f>$AM$9</f>
        <v>60</v>
      </c>
      <c r="Z123" s="17" t="s">
        <v>21</v>
      </c>
      <c r="AA123" s="17">
        <f>$AO$10</f>
        <v>20</v>
      </c>
      <c r="AB123" s="17" t="s">
        <v>21</v>
      </c>
      <c r="AC123" s="18">
        <f>$AQ$10</f>
        <v>20</v>
      </c>
      <c r="AD123" s="18">
        <f t="shared" si="42"/>
        <v>24000</v>
      </c>
      <c r="AE123" s="19">
        <f t="shared" si="43"/>
        <v>2880000</v>
      </c>
      <c r="AF123" s="19">
        <f t="shared" si="44"/>
        <v>120</v>
      </c>
      <c r="AG123" s="19"/>
      <c r="AH123" s="19"/>
      <c r="AI123" s="19"/>
      <c r="AJ123" s="20">
        <f t="shared" si="45"/>
        <v>0</v>
      </c>
      <c r="AL123" s="9"/>
      <c r="AM123" s="9"/>
      <c r="AN123" s="9"/>
      <c r="AO123" s="9"/>
      <c r="AP123" s="9"/>
      <c r="AQ123" s="9"/>
      <c r="AR123" s="9"/>
    </row>
    <row r="124" spans="1:44" ht="15.75" thickBot="1" x14ac:dyDescent="0.3">
      <c r="A124" s="13"/>
      <c r="B124" s="3"/>
      <c r="C124" s="21" t="s">
        <v>28</v>
      </c>
      <c r="D124" s="22"/>
      <c r="E124" s="22"/>
      <c r="F124" s="22"/>
      <c r="G124" s="22">
        <v>12</v>
      </c>
      <c r="H124" s="22">
        <v>15</v>
      </c>
      <c r="I124" s="22">
        <v>17</v>
      </c>
      <c r="J124" s="22"/>
      <c r="K124" s="22"/>
      <c r="L124" s="22"/>
      <c r="M124" s="22"/>
      <c r="N124" s="22"/>
      <c r="O124" s="22"/>
      <c r="P124" s="25"/>
      <c r="Q124" s="25"/>
      <c r="R124" s="25"/>
      <c r="S124" s="22"/>
      <c r="T124" s="22"/>
      <c r="U124" s="22"/>
      <c r="V124" s="23">
        <f t="shared" si="46"/>
        <v>44</v>
      </c>
      <c r="X124" s="107" t="s">
        <v>29</v>
      </c>
      <c r="Y124" s="108"/>
      <c r="Z124" s="108"/>
      <c r="AA124" s="108"/>
      <c r="AB124" s="108"/>
      <c r="AC124" s="108"/>
      <c r="AD124" s="109"/>
      <c r="AE124" s="109"/>
      <c r="AF124" s="109"/>
      <c r="AG124" s="109"/>
      <c r="AH124" s="109"/>
      <c r="AI124" s="109"/>
      <c r="AJ124" s="26">
        <f>SUM(AJ118:AJ123)</f>
        <v>38880</v>
      </c>
    </row>
    <row r="125" spans="1:44" x14ac:dyDescent="0.25">
      <c r="A125" s="13"/>
      <c r="B125" s="3"/>
      <c r="C125" s="21" t="s">
        <v>30</v>
      </c>
      <c r="D125" s="22"/>
      <c r="E125" s="22"/>
      <c r="F125" s="22"/>
      <c r="G125" s="22">
        <v>76</v>
      </c>
      <c r="H125" s="22">
        <v>70</v>
      </c>
      <c r="I125" s="22">
        <v>48</v>
      </c>
      <c r="J125" s="22"/>
      <c r="K125" s="22"/>
      <c r="L125" s="22"/>
      <c r="M125" s="22"/>
      <c r="N125" s="22"/>
      <c r="O125" s="22"/>
      <c r="P125" s="25"/>
      <c r="Q125" s="25"/>
      <c r="R125" s="25"/>
      <c r="S125" s="22"/>
      <c r="T125" s="22"/>
      <c r="U125" s="22"/>
      <c r="V125" s="23">
        <f t="shared" si="46"/>
        <v>194</v>
      </c>
      <c r="AD125" s="27"/>
    </row>
    <row r="126" spans="1:44" x14ac:dyDescent="0.25">
      <c r="A126" s="13"/>
      <c r="B126" s="3"/>
      <c r="C126" s="21" t="s">
        <v>31</v>
      </c>
      <c r="D126" s="22"/>
      <c r="E126" s="22"/>
      <c r="F126" s="22"/>
      <c r="G126" s="22">
        <v>49</v>
      </c>
      <c r="H126" s="22">
        <v>52</v>
      </c>
      <c r="I126" s="22">
        <v>51</v>
      </c>
      <c r="J126" s="22"/>
      <c r="K126" s="22"/>
      <c r="L126" s="22"/>
      <c r="M126" s="22"/>
      <c r="N126" s="22"/>
      <c r="O126" s="22"/>
      <c r="P126" s="25"/>
      <c r="Q126" s="25"/>
      <c r="R126" s="25"/>
      <c r="S126" s="22"/>
      <c r="T126" s="22"/>
      <c r="U126" s="22"/>
      <c r="V126" s="23">
        <f t="shared" si="46"/>
        <v>152</v>
      </c>
      <c r="AD126" s="27"/>
    </row>
    <row r="127" spans="1:44" ht="15.75" thickBot="1" x14ac:dyDescent="0.3">
      <c r="A127" s="3"/>
      <c r="B127" s="3"/>
      <c r="C127" s="28" t="s">
        <v>32</v>
      </c>
      <c r="D127" s="29">
        <f t="shared" ref="D127:V127" si="47">SUM(D119:D126)</f>
        <v>0</v>
      </c>
      <c r="E127" s="29">
        <f t="shared" si="47"/>
        <v>0</v>
      </c>
      <c r="F127" s="29">
        <f t="shared" si="47"/>
        <v>0</v>
      </c>
      <c r="G127" s="29">
        <f t="shared" si="47"/>
        <v>437</v>
      </c>
      <c r="H127" s="29">
        <f t="shared" si="47"/>
        <v>468</v>
      </c>
      <c r="I127" s="29">
        <f t="shared" si="47"/>
        <v>414</v>
      </c>
      <c r="J127" s="29">
        <f t="shared" si="47"/>
        <v>0</v>
      </c>
      <c r="K127" s="29">
        <f t="shared" si="47"/>
        <v>0</v>
      </c>
      <c r="L127" s="29">
        <f t="shared" si="47"/>
        <v>0</v>
      </c>
      <c r="M127" s="29">
        <f t="shared" si="47"/>
        <v>0</v>
      </c>
      <c r="N127" s="29">
        <f t="shared" si="47"/>
        <v>0</v>
      </c>
      <c r="O127" s="29">
        <f t="shared" si="47"/>
        <v>0</v>
      </c>
      <c r="P127" s="29">
        <f t="shared" si="47"/>
        <v>0</v>
      </c>
      <c r="Q127" s="29">
        <f t="shared" si="47"/>
        <v>0</v>
      </c>
      <c r="R127" s="29">
        <f t="shared" si="47"/>
        <v>0</v>
      </c>
      <c r="S127" s="29">
        <f t="shared" si="47"/>
        <v>0</v>
      </c>
      <c r="T127" s="29">
        <f t="shared" si="47"/>
        <v>0</v>
      </c>
      <c r="U127" s="29">
        <f t="shared" si="47"/>
        <v>0</v>
      </c>
      <c r="V127" s="30">
        <f t="shared" si="47"/>
        <v>1319</v>
      </c>
      <c r="AD127" s="27"/>
    </row>
    <row r="128" spans="1:4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AD128" s="27"/>
    </row>
    <row r="129" spans="1:44" s="31" customFormat="1" x14ac:dyDescent="0.25">
      <c r="S129" s="32"/>
      <c r="T129" s="32"/>
      <c r="U129" s="32"/>
      <c r="AD129" s="33"/>
    </row>
    <row r="130" spans="1:44" ht="15.75" thickBot="1" x14ac:dyDescent="0.3"/>
    <row r="131" spans="1:44" ht="17.25" customHeight="1" x14ac:dyDescent="0.25">
      <c r="A131" s="2"/>
      <c r="B131" s="3"/>
      <c r="C131" s="92" t="s">
        <v>1</v>
      </c>
      <c r="D131" s="110" t="s">
        <v>90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1"/>
      <c r="X131" s="97" t="s">
        <v>91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9"/>
      <c r="AI131" s="100">
        <f>A132</f>
        <v>45939</v>
      </c>
      <c r="AJ131" s="101"/>
    </row>
    <row r="132" spans="1:44" ht="21" customHeight="1" x14ac:dyDescent="0.25">
      <c r="A132" s="4">
        <v>45939</v>
      </c>
      <c r="B132" s="3"/>
      <c r="C132" s="93"/>
      <c r="D132" s="102" t="s">
        <v>92</v>
      </c>
      <c r="E132" s="102"/>
      <c r="F132" s="102"/>
      <c r="G132" s="102" t="s">
        <v>56</v>
      </c>
      <c r="H132" s="102"/>
      <c r="I132" s="102"/>
      <c r="J132" s="102" t="s">
        <v>93</v>
      </c>
      <c r="K132" s="102"/>
      <c r="L132" s="102"/>
      <c r="M132" s="102" t="s">
        <v>58</v>
      </c>
      <c r="N132" s="102"/>
      <c r="O132" s="102"/>
      <c r="P132" s="102" t="s">
        <v>94</v>
      </c>
      <c r="Q132" s="102"/>
      <c r="R132" s="102"/>
      <c r="S132" s="102" t="s">
        <v>95</v>
      </c>
      <c r="T132" s="102"/>
      <c r="U132" s="102"/>
      <c r="V132" s="103" t="s">
        <v>10</v>
      </c>
      <c r="X132" s="104" t="s">
        <v>11</v>
      </c>
      <c r="Y132" s="105" t="s">
        <v>12</v>
      </c>
      <c r="Z132" s="105"/>
      <c r="AA132" s="105"/>
      <c r="AB132" s="105"/>
      <c r="AC132" s="105"/>
      <c r="AD132" s="6" t="s">
        <v>13</v>
      </c>
      <c r="AE132" s="7" t="s">
        <v>13</v>
      </c>
      <c r="AF132" s="7" t="s">
        <v>14</v>
      </c>
      <c r="AG132" s="105" t="s">
        <v>15</v>
      </c>
      <c r="AH132" s="105"/>
      <c r="AI132" s="105"/>
      <c r="AJ132" s="8" t="s">
        <v>10</v>
      </c>
      <c r="AL132" s="9"/>
      <c r="AM132" s="9"/>
      <c r="AN132" s="9"/>
      <c r="AO132" s="9"/>
      <c r="AP132" s="9"/>
      <c r="AQ132" s="9"/>
      <c r="AR132" s="9"/>
    </row>
    <row r="133" spans="1:44" ht="16.5" customHeight="1" thickBot="1" x14ac:dyDescent="0.3">
      <c r="A133" s="10"/>
      <c r="B133" s="3"/>
      <c r="C133" s="93"/>
      <c r="D133" s="102" t="s">
        <v>16</v>
      </c>
      <c r="E133" s="102"/>
      <c r="F133" s="102"/>
      <c r="G133" s="102" t="s">
        <v>16</v>
      </c>
      <c r="H133" s="102"/>
      <c r="I133" s="102"/>
      <c r="J133" s="102" t="s">
        <v>16</v>
      </c>
      <c r="K133" s="102"/>
      <c r="L133" s="102"/>
      <c r="M133" s="102" t="s">
        <v>16</v>
      </c>
      <c r="N133" s="102"/>
      <c r="O133" s="102"/>
      <c r="P133" s="102" t="s">
        <v>16</v>
      </c>
      <c r="Q133" s="102"/>
      <c r="R133" s="102"/>
      <c r="S133" s="102" t="s">
        <v>16</v>
      </c>
      <c r="T133" s="102"/>
      <c r="U133" s="102"/>
      <c r="V133" s="103"/>
      <c r="X133" s="104"/>
      <c r="Y133" s="106"/>
      <c r="Z133" s="106"/>
      <c r="AA133" s="106"/>
      <c r="AB133" s="106"/>
      <c r="AC133" s="106"/>
      <c r="AD133" s="6" t="s">
        <v>17</v>
      </c>
      <c r="AE133" s="7" t="s">
        <v>18</v>
      </c>
      <c r="AF133" s="7" t="s">
        <v>19</v>
      </c>
      <c r="AG133" s="6">
        <v>1</v>
      </c>
      <c r="AH133" s="6">
        <v>2</v>
      </c>
      <c r="AI133" s="6">
        <v>3</v>
      </c>
      <c r="AJ133" s="8" t="s">
        <v>20</v>
      </c>
      <c r="AL133" s="9"/>
      <c r="AM133" s="11">
        <v>60</v>
      </c>
      <c r="AN133" s="11" t="s">
        <v>21</v>
      </c>
      <c r="AO133" s="12">
        <v>20</v>
      </c>
      <c r="AP133" s="11" t="s">
        <v>21</v>
      </c>
      <c r="AQ133" s="12">
        <v>127.5</v>
      </c>
      <c r="AR133" s="9"/>
    </row>
    <row r="134" spans="1:44" ht="15.75" x14ac:dyDescent="0.25">
      <c r="A134" s="13"/>
      <c r="B134" s="3"/>
      <c r="C134" s="93"/>
      <c r="D134" s="14">
        <v>1</v>
      </c>
      <c r="E134" s="14">
        <v>2</v>
      </c>
      <c r="F134" s="14">
        <v>3</v>
      </c>
      <c r="G134" s="14">
        <v>1</v>
      </c>
      <c r="H134" s="14">
        <v>2</v>
      </c>
      <c r="I134" s="14">
        <v>3</v>
      </c>
      <c r="J134" s="14">
        <v>1</v>
      </c>
      <c r="K134" s="14">
        <v>2</v>
      </c>
      <c r="L134" s="14">
        <v>3</v>
      </c>
      <c r="M134" s="14">
        <v>1</v>
      </c>
      <c r="N134" s="14">
        <v>2</v>
      </c>
      <c r="O134" s="14">
        <v>3</v>
      </c>
      <c r="P134" s="14">
        <v>1</v>
      </c>
      <c r="Q134" s="14">
        <v>2</v>
      </c>
      <c r="R134" s="14">
        <v>3</v>
      </c>
      <c r="S134" s="14">
        <v>1</v>
      </c>
      <c r="T134" s="14">
        <v>2</v>
      </c>
      <c r="U134" s="14">
        <v>3</v>
      </c>
      <c r="V134" s="5" t="s">
        <v>20</v>
      </c>
      <c r="X134" s="15"/>
      <c r="Y134" s="16">
        <f>$AM$5</f>
        <v>60</v>
      </c>
      <c r="Z134" s="17" t="s">
        <v>21</v>
      </c>
      <c r="AA134" s="17">
        <f>$AO$5</f>
        <v>20</v>
      </c>
      <c r="AB134" s="17" t="s">
        <v>21</v>
      </c>
      <c r="AC134" s="18">
        <f>$AQ$5</f>
        <v>7.5</v>
      </c>
      <c r="AD134" s="18">
        <f t="shared" ref="AD134:AD139" si="48">Y134*AA134*AC134</f>
        <v>9000</v>
      </c>
      <c r="AE134" s="19">
        <f t="shared" ref="AE134:AE139" si="49">400*120*60</f>
        <v>2880000</v>
      </c>
      <c r="AF134" s="19">
        <f t="shared" ref="AF134:AF139" si="50">AE134/AD134</f>
        <v>320</v>
      </c>
      <c r="AG134" s="19"/>
      <c r="AH134" s="19"/>
      <c r="AI134" s="19"/>
      <c r="AJ134" s="20">
        <f t="shared" ref="AJ134:AJ139" si="51">SUM(AG134:AI134)*AF134</f>
        <v>0</v>
      </c>
      <c r="AL134" s="9"/>
      <c r="AM134" s="11">
        <v>60</v>
      </c>
      <c r="AN134" s="11" t="s">
        <v>21</v>
      </c>
      <c r="AO134" s="12">
        <v>20</v>
      </c>
      <c r="AP134" s="11" t="s">
        <v>21</v>
      </c>
      <c r="AQ134" s="12">
        <v>130</v>
      </c>
      <c r="AR134" s="9"/>
    </row>
    <row r="135" spans="1:44" ht="15.75" x14ac:dyDescent="0.25">
      <c r="A135" s="13"/>
      <c r="B135" s="3"/>
      <c r="C135" s="21" t="s">
        <v>22</v>
      </c>
      <c r="D135" s="22"/>
      <c r="E135" s="22"/>
      <c r="F135" s="22"/>
      <c r="G135" s="22">
        <v>58</v>
      </c>
      <c r="H135" s="22">
        <v>70</v>
      </c>
      <c r="I135" s="22">
        <v>67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>
        <f>SUM(D135:U135)</f>
        <v>195</v>
      </c>
      <c r="X135" s="15" t="s">
        <v>96</v>
      </c>
      <c r="Y135" s="16">
        <f>$AM$6</f>
        <v>60</v>
      </c>
      <c r="Z135" s="17" t="s">
        <v>21</v>
      </c>
      <c r="AA135" s="17">
        <f>$AO$6</f>
        <v>20</v>
      </c>
      <c r="AB135" s="17" t="s">
        <v>21</v>
      </c>
      <c r="AC135" s="18">
        <f>$AQ$6</f>
        <v>10</v>
      </c>
      <c r="AD135" s="18">
        <f t="shared" si="48"/>
        <v>12000</v>
      </c>
      <c r="AE135" s="19">
        <f t="shared" si="49"/>
        <v>2880000</v>
      </c>
      <c r="AF135" s="19">
        <f t="shared" si="50"/>
        <v>240</v>
      </c>
      <c r="AG135" s="19">
        <v>59</v>
      </c>
      <c r="AH135" s="19">
        <v>60</v>
      </c>
      <c r="AI135" s="19">
        <v>57</v>
      </c>
      <c r="AJ135" s="20">
        <f t="shared" si="51"/>
        <v>42240</v>
      </c>
      <c r="AL135" s="9"/>
      <c r="AM135" s="12">
        <v>60</v>
      </c>
      <c r="AN135" s="12" t="s">
        <v>21</v>
      </c>
      <c r="AO135" s="12">
        <v>20</v>
      </c>
      <c r="AP135" s="12" t="s">
        <v>21</v>
      </c>
      <c r="AQ135" s="12">
        <v>132.5</v>
      </c>
      <c r="AR135" s="9"/>
    </row>
    <row r="136" spans="1:44" ht="15.75" x14ac:dyDescent="0.25">
      <c r="A136" s="13"/>
      <c r="B136" s="3"/>
      <c r="C136" s="21" t="s">
        <v>24</v>
      </c>
      <c r="D136" s="22"/>
      <c r="E136" s="22"/>
      <c r="F136" s="22"/>
      <c r="G136" s="22">
        <v>79</v>
      </c>
      <c r="H136" s="22">
        <v>67</v>
      </c>
      <c r="I136" s="22">
        <v>77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3">
        <f t="shared" ref="V136:V142" si="52">SUM(D136:U136)</f>
        <v>223</v>
      </c>
      <c r="X136" s="15"/>
      <c r="Y136" s="16">
        <f>$AM$7</f>
        <v>60</v>
      </c>
      <c r="Z136" s="17" t="s">
        <v>21</v>
      </c>
      <c r="AA136" s="17">
        <f>$AO$7</f>
        <v>20</v>
      </c>
      <c r="AB136" s="17" t="s">
        <v>21</v>
      </c>
      <c r="AC136" s="18">
        <f>$AQ$7</f>
        <v>12.5</v>
      </c>
      <c r="AD136" s="18">
        <f t="shared" si="48"/>
        <v>15000</v>
      </c>
      <c r="AE136" s="19">
        <f t="shared" si="49"/>
        <v>2880000</v>
      </c>
      <c r="AF136" s="19">
        <f t="shared" si="50"/>
        <v>192</v>
      </c>
      <c r="AG136" s="19"/>
      <c r="AH136" s="19"/>
      <c r="AI136" s="19"/>
      <c r="AJ136" s="20">
        <f t="shared" si="51"/>
        <v>0</v>
      </c>
      <c r="AL136" s="9"/>
      <c r="AM136" s="12">
        <v>60</v>
      </c>
      <c r="AN136" s="12" t="s">
        <v>21</v>
      </c>
      <c r="AO136" s="12">
        <v>20</v>
      </c>
      <c r="AP136" s="12" t="s">
        <v>21</v>
      </c>
      <c r="AQ136" s="12">
        <v>135</v>
      </c>
      <c r="AR136" s="9"/>
    </row>
    <row r="137" spans="1:44" ht="15.75" x14ac:dyDescent="0.25">
      <c r="A137" s="13"/>
      <c r="B137" s="3"/>
      <c r="C137" s="21" t="s">
        <v>25</v>
      </c>
      <c r="D137" s="22"/>
      <c r="E137" s="22"/>
      <c r="F137" s="22"/>
      <c r="G137" s="22">
        <v>111</v>
      </c>
      <c r="H137" s="22">
        <v>127</v>
      </c>
      <c r="I137" s="22">
        <v>124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>
        <f t="shared" si="52"/>
        <v>362</v>
      </c>
      <c r="X137" s="15"/>
      <c r="Y137" s="16">
        <f>$AM$8</f>
        <v>60</v>
      </c>
      <c r="Z137" s="17" t="s">
        <v>21</v>
      </c>
      <c r="AA137" s="17">
        <f>$AO$8</f>
        <v>20</v>
      </c>
      <c r="AB137" s="17" t="s">
        <v>21</v>
      </c>
      <c r="AC137" s="18">
        <f>$AQ$8</f>
        <v>15</v>
      </c>
      <c r="AD137" s="18">
        <f t="shared" si="48"/>
        <v>18000</v>
      </c>
      <c r="AE137" s="19">
        <f t="shared" si="49"/>
        <v>2880000</v>
      </c>
      <c r="AF137" s="19">
        <f t="shared" si="50"/>
        <v>160</v>
      </c>
      <c r="AG137" s="19"/>
      <c r="AH137" s="19"/>
      <c r="AI137" s="19"/>
      <c r="AJ137" s="20">
        <f t="shared" si="51"/>
        <v>0</v>
      </c>
      <c r="AL137" s="9"/>
      <c r="AM137" s="12">
        <v>60</v>
      </c>
      <c r="AN137" s="12" t="s">
        <v>21</v>
      </c>
      <c r="AO137" s="12">
        <v>20</v>
      </c>
      <c r="AP137" s="12" t="s">
        <v>21</v>
      </c>
      <c r="AQ137" s="12">
        <v>137.5</v>
      </c>
      <c r="AR137" s="9"/>
    </row>
    <row r="138" spans="1:44" ht="15.75" x14ac:dyDescent="0.25">
      <c r="A138" s="13"/>
      <c r="B138" s="3"/>
      <c r="C138" s="21" t="s">
        <v>26</v>
      </c>
      <c r="D138" s="22"/>
      <c r="E138" s="22"/>
      <c r="F138" s="22"/>
      <c r="G138" s="22">
        <v>35</v>
      </c>
      <c r="H138" s="22">
        <v>32</v>
      </c>
      <c r="I138" s="22">
        <v>25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>
        <f t="shared" si="52"/>
        <v>92</v>
      </c>
      <c r="X138" s="15"/>
      <c r="Y138" s="16">
        <f>$AM$9</f>
        <v>60</v>
      </c>
      <c r="Z138" s="17" t="s">
        <v>21</v>
      </c>
      <c r="AA138" s="17">
        <f>$AO$9</f>
        <v>20</v>
      </c>
      <c r="AB138" s="17" t="s">
        <v>21</v>
      </c>
      <c r="AC138" s="18">
        <f>$AQ$9</f>
        <v>17.5</v>
      </c>
      <c r="AD138" s="18">
        <f t="shared" si="48"/>
        <v>21000</v>
      </c>
      <c r="AE138" s="19">
        <f t="shared" si="49"/>
        <v>2880000</v>
      </c>
      <c r="AF138" s="24">
        <f t="shared" si="50"/>
        <v>137.14285714285714</v>
      </c>
      <c r="AG138" s="19"/>
      <c r="AH138" s="19"/>
      <c r="AI138" s="19"/>
      <c r="AJ138" s="20">
        <f t="shared" si="51"/>
        <v>0</v>
      </c>
      <c r="AL138" s="9"/>
      <c r="AM138" s="12">
        <v>60</v>
      </c>
      <c r="AN138" s="12" t="s">
        <v>21</v>
      </c>
      <c r="AO138" s="12">
        <v>20</v>
      </c>
      <c r="AP138" s="12" t="s">
        <v>21</v>
      </c>
      <c r="AQ138" s="12">
        <v>140</v>
      </c>
      <c r="AR138" s="9"/>
    </row>
    <row r="139" spans="1:44" ht="15.75" x14ac:dyDescent="0.25">
      <c r="A139" s="13"/>
      <c r="B139" s="3"/>
      <c r="C139" s="21" t="s">
        <v>27</v>
      </c>
      <c r="D139" s="22"/>
      <c r="E139" s="22"/>
      <c r="F139" s="22"/>
      <c r="G139" s="22">
        <v>12</v>
      </c>
      <c r="H139" s="22">
        <v>10</v>
      </c>
      <c r="I139" s="22">
        <v>17</v>
      </c>
      <c r="J139" s="22"/>
      <c r="K139" s="22"/>
      <c r="L139" s="22"/>
      <c r="M139" s="22"/>
      <c r="N139" s="22"/>
      <c r="O139" s="22"/>
      <c r="P139" s="25"/>
      <c r="Q139" s="25"/>
      <c r="R139" s="25"/>
      <c r="S139" s="22"/>
      <c r="T139" s="22"/>
      <c r="U139" s="22"/>
      <c r="V139" s="23">
        <f t="shared" si="52"/>
        <v>39</v>
      </c>
      <c r="X139" s="15"/>
      <c r="Y139" s="16">
        <f>$AM$9</f>
        <v>60</v>
      </c>
      <c r="Z139" s="17" t="s">
        <v>21</v>
      </c>
      <c r="AA139" s="17">
        <f>$AO$10</f>
        <v>20</v>
      </c>
      <c r="AB139" s="17" t="s">
        <v>21</v>
      </c>
      <c r="AC139" s="18">
        <f>$AQ$10</f>
        <v>20</v>
      </c>
      <c r="AD139" s="18">
        <f t="shared" si="48"/>
        <v>24000</v>
      </c>
      <c r="AE139" s="19">
        <f t="shared" si="49"/>
        <v>2880000</v>
      </c>
      <c r="AF139" s="19">
        <f t="shared" si="50"/>
        <v>120</v>
      </c>
      <c r="AG139" s="19"/>
      <c r="AH139" s="19"/>
      <c r="AI139" s="19"/>
      <c r="AJ139" s="20">
        <f t="shared" si="51"/>
        <v>0</v>
      </c>
      <c r="AL139" s="9"/>
      <c r="AM139" s="9"/>
      <c r="AN139" s="9"/>
      <c r="AO139" s="9"/>
      <c r="AP139" s="9"/>
      <c r="AQ139" s="9"/>
      <c r="AR139" s="9"/>
    </row>
    <row r="140" spans="1:44" ht="15.75" thickBot="1" x14ac:dyDescent="0.3">
      <c r="A140" s="13"/>
      <c r="B140" s="3"/>
      <c r="C140" s="21" t="s">
        <v>28</v>
      </c>
      <c r="D140" s="22"/>
      <c r="E140" s="22"/>
      <c r="F140" s="22"/>
      <c r="G140" s="22">
        <v>9</v>
      </c>
      <c r="H140" s="22">
        <v>15</v>
      </c>
      <c r="I140" s="22">
        <v>17</v>
      </c>
      <c r="J140" s="22"/>
      <c r="K140" s="22"/>
      <c r="L140" s="22"/>
      <c r="M140" s="22"/>
      <c r="N140" s="22"/>
      <c r="O140" s="22"/>
      <c r="P140" s="25"/>
      <c r="Q140" s="25"/>
      <c r="R140" s="25"/>
      <c r="S140" s="22"/>
      <c r="T140" s="22"/>
      <c r="U140" s="22"/>
      <c r="V140" s="23">
        <f t="shared" si="52"/>
        <v>41</v>
      </c>
      <c r="X140" s="107" t="s">
        <v>29</v>
      </c>
      <c r="Y140" s="108"/>
      <c r="Z140" s="108"/>
      <c r="AA140" s="108"/>
      <c r="AB140" s="108"/>
      <c r="AC140" s="108"/>
      <c r="AD140" s="109"/>
      <c r="AE140" s="109"/>
      <c r="AF140" s="109"/>
      <c r="AG140" s="109"/>
      <c r="AH140" s="109"/>
      <c r="AI140" s="109"/>
      <c r="AJ140" s="26">
        <f>SUM(AJ134:AJ139)</f>
        <v>42240</v>
      </c>
    </row>
    <row r="141" spans="1:44" x14ac:dyDescent="0.25">
      <c r="A141" s="13"/>
      <c r="B141" s="3"/>
      <c r="C141" s="21" t="s">
        <v>30</v>
      </c>
      <c r="D141" s="22"/>
      <c r="E141" s="22"/>
      <c r="F141" s="22"/>
      <c r="G141" s="22">
        <v>64</v>
      </c>
      <c r="H141" s="22">
        <v>41</v>
      </c>
      <c r="I141" s="22">
        <v>56</v>
      </c>
      <c r="J141" s="22"/>
      <c r="K141" s="22"/>
      <c r="L141" s="22"/>
      <c r="M141" s="22"/>
      <c r="N141" s="22"/>
      <c r="O141" s="22"/>
      <c r="P141" s="25"/>
      <c r="Q141" s="25"/>
      <c r="R141" s="25"/>
      <c r="S141" s="22"/>
      <c r="T141" s="22"/>
      <c r="U141" s="22"/>
      <c r="V141" s="23">
        <f t="shared" si="52"/>
        <v>161</v>
      </c>
      <c r="AD141" s="27"/>
    </row>
    <row r="142" spans="1:44" x14ac:dyDescent="0.25">
      <c r="A142" s="13"/>
      <c r="B142" s="3"/>
      <c r="C142" s="21" t="s">
        <v>31</v>
      </c>
      <c r="D142" s="22"/>
      <c r="E142" s="22"/>
      <c r="F142" s="22"/>
      <c r="G142" s="22">
        <v>51</v>
      </c>
      <c r="H142" s="22">
        <v>30</v>
      </c>
      <c r="I142" s="22">
        <v>41</v>
      </c>
      <c r="J142" s="22"/>
      <c r="K142" s="22"/>
      <c r="L142" s="22"/>
      <c r="M142" s="22"/>
      <c r="N142" s="22"/>
      <c r="O142" s="22"/>
      <c r="P142" s="25"/>
      <c r="Q142" s="25"/>
      <c r="R142" s="25"/>
      <c r="S142" s="22"/>
      <c r="T142" s="22"/>
      <c r="U142" s="22"/>
      <c r="V142" s="23">
        <f t="shared" si="52"/>
        <v>122</v>
      </c>
      <c r="AD142" s="27"/>
    </row>
    <row r="143" spans="1:44" ht="15.75" thickBot="1" x14ac:dyDescent="0.3">
      <c r="A143" s="3"/>
      <c r="B143" s="3"/>
      <c r="C143" s="28" t="s">
        <v>32</v>
      </c>
      <c r="D143" s="29">
        <f t="shared" ref="D143:V143" si="53">SUM(D135:D142)</f>
        <v>0</v>
      </c>
      <c r="E143" s="29">
        <f t="shared" si="53"/>
        <v>0</v>
      </c>
      <c r="F143" s="29">
        <f t="shared" si="53"/>
        <v>0</v>
      </c>
      <c r="G143" s="29">
        <f t="shared" si="53"/>
        <v>419</v>
      </c>
      <c r="H143" s="29">
        <f t="shared" si="53"/>
        <v>392</v>
      </c>
      <c r="I143" s="29">
        <f t="shared" si="53"/>
        <v>424</v>
      </c>
      <c r="J143" s="29">
        <f t="shared" si="53"/>
        <v>0</v>
      </c>
      <c r="K143" s="29">
        <f t="shared" si="53"/>
        <v>0</v>
      </c>
      <c r="L143" s="29">
        <f t="shared" si="53"/>
        <v>0</v>
      </c>
      <c r="M143" s="29">
        <f t="shared" si="53"/>
        <v>0</v>
      </c>
      <c r="N143" s="29">
        <f t="shared" si="53"/>
        <v>0</v>
      </c>
      <c r="O143" s="29">
        <f t="shared" si="53"/>
        <v>0</v>
      </c>
      <c r="P143" s="29">
        <f t="shared" si="53"/>
        <v>0</v>
      </c>
      <c r="Q143" s="29">
        <f t="shared" si="53"/>
        <v>0</v>
      </c>
      <c r="R143" s="29">
        <f t="shared" si="53"/>
        <v>0</v>
      </c>
      <c r="S143" s="29">
        <f t="shared" si="53"/>
        <v>0</v>
      </c>
      <c r="T143" s="29">
        <f t="shared" si="53"/>
        <v>0</v>
      </c>
      <c r="U143" s="29">
        <f t="shared" si="53"/>
        <v>0</v>
      </c>
      <c r="V143" s="30">
        <f t="shared" si="53"/>
        <v>1235</v>
      </c>
      <c r="AD143" s="27"/>
    </row>
    <row r="144" spans="1:4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AD144" s="27"/>
    </row>
    <row r="145" spans="1:44" s="31" customFormat="1" x14ac:dyDescent="0.25">
      <c r="S145" s="32"/>
      <c r="T145" s="32"/>
      <c r="U145" s="32"/>
      <c r="AD145" s="33"/>
    </row>
    <row r="146" spans="1:44" ht="15.75" thickBot="1" x14ac:dyDescent="0.3"/>
    <row r="147" spans="1:44" ht="17.25" customHeight="1" x14ac:dyDescent="0.25">
      <c r="A147" s="2"/>
      <c r="B147" s="3"/>
      <c r="C147" s="92" t="s">
        <v>1</v>
      </c>
      <c r="D147" s="110" t="s">
        <v>97</v>
      </c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1"/>
      <c r="X147" s="97" t="s">
        <v>98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9"/>
      <c r="AI147" s="100">
        <f>A148</f>
        <v>45940</v>
      </c>
      <c r="AJ147" s="101"/>
    </row>
    <row r="148" spans="1:44" ht="21" customHeight="1" x14ac:dyDescent="0.25">
      <c r="A148" s="4">
        <v>45940</v>
      </c>
      <c r="B148" s="3"/>
      <c r="C148" s="93"/>
      <c r="D148" s="102" t="s">
        <v>99</v>
      </c>
      <c r="E148" s="102"/>
      <c r="F148" s="102"/>
      <c r="G148" s="102" t="s">
        <v>65</v>
      </c>
      <c r="H148" s="102"/>
      <c r="I148" s="102"/>
      <c r="J148" s="102" t="s">
        <v>100</v>
      </c>
      <c r="K148" s="102"/>
      <c r="L148" s="102"/>
      <c r="M148" s="102" t="s">
        <v>67</v>
      </c>
      <c r="N148" s="102"/>
      <c r="O148" s="102"/>
      <c r="P148" s="102" t="s">
        <v>101</v>
      </c>
      <c r="Q148" s="102"/>
      <c r="R148" s="102"/>
      <c r="S148" s="102" t="s">
        <v>102</v>
      </c>
      <c r="T148" s="102"/>
      <c r="U148" s="102"/>
      <c r="V148" s="103" t="s">
        <v>10</v>
      </c>
      <c r="X148" s="104" t="s">
        <v>11</v>
      </c>
      <c r="Y148" s="105" t="s">
        <v>12</v>
      </c>
      <c r="Z148" s="105"/>
      <c r="AA148" s="105"/>
      <c r="AB148" s="105"/>
      <c r="AC148" s="105"/>
      <c r="AD148" s="6" t="s">
        <v>13</v>
      </c>
      <c r="AE148" s="7" t="s">
        <v>13</v>
      </c>
      <c r="AF148" s="7" t="s">
        <v>14</v>
      </c>
      <c r="AG148" s="105" t="s">
        <v>15</v>
      </c>
      <c r="AH148" s="105"/>
      <c r="AI148" s="105"/>
      <c r="AJ148" s="8" t="s">
        <v>10</v>
      </c>
      <c r="AL148" s="9"/>
      <c r="AM148" s="9"/>
      <c r="AN148" s="9"/>
      <c r="AO148" s="9"/>
      <c r="AP148" s="9"/>
      <c r="AQ148" s="9"/>
      <c r="AR148" s="9"/>
    </row>
    <row r="149" spans="1:44" ht="16.5" customHeight="1" thickBot="1" x14ac:dyDescent="0.3">
      <c r="A149" s="10"/>
      <c r="B149" s="3"/>
      <c r="C149" s="93"/>
      <c r="D149" s="102" t="s">
        <v>16</v>
      </c>
      <c r="E149" s="102"/>
      <c r="F149" s="102"/>
      <c r="G149" s="102" t="s">
        <v>16</v>
      </c>
      <c r="H149" s="102"/>
      <c r="I149" s="102"/>
      <c r="J149" s="102" t="s">
        <v>16</v>
      </c>
      <c r="K149" s="102"/>
      <c r="L149" s="102"/>
      <c r="M149" s="102" t="s">
        <v>16</v>
      </c>
      <c r="N149" s="102"/>
      <c r="O149" s="102"/>
      <c r="P149" s="102" t="s">
        <v>16</v>
      </c>
      <c r="Q149" s="102"/>
      <c r="R149" s="102"/>
      <c r="S149" s="102" t="s">
        <v>16</v>
      </c>
      <c r="T149" s="102"/>
      <c r="U149" s="102"/>
      <c r="V149" s="103"/>
      <c r="X149" s="104"/>
      <c r="Y149" s="106"/>
      <c r="Z149" s="106"/>
      <c r="AA149" s="106"/>
      <c r="AB149" s="106"/>
      <c r="AC149" s="106"/>
      <c r="AD149" s="6" t="s">
        <v>17</v>
      </c>
      <c r="AE149" s="7" t="s">
        <v>18</v>
      </c>
      <c r="AF149" s="7" t="s">
        <v>19</v>
      </c>
      <c r="AG149" s="6">
        <v>1</v>
      </c>
      <c r="AH149" s="6">
        <v>2</v>
      </c>
      <c r="AI149" s="6">
        <v>3</v>
      </c>
      <c r="AJ149" s="8" t="s">
        <v>20</v>
      </c>
      <c r="AL149" s="9"/>
      <c r="AM149" s="11">
        <v>60</v>
      </c>
      <c r="AN149" s="11" t="s">
        <v>21</v>
      </c>
      <c r="AO149" s="12">
        <v>20</v>
      </c>
      <c r="AP149" s="11" t="s">
        <v>21</v>
      </c>
      <c r="AQ149" s="12">
        <v>142.5</v>
      </c>
      <c r="AR149" s="9"/>
    </row>
    <row r="150" spans="1:44" ht="15.75" x14ac:dyDescent="0.25">
      <c r="A150" s="13"/>
      <c r="B150" s="3"/>
      <c r="C150" s="93"/>
      <c r="D150" s="14">
        <v>1</v>
      </c>
      <c r="E150" s="14">
        <v>2</v>
      </c>
      <c r="F150" s="14">
        <v>3</v>
      </c>
      <c r="G150" s="14">
        <v>1</v>
      </c>
      <c r="H150" s="14">
        <v>2</v>
      </c>
      <c r="I150" s="14">
        <v>3</v>
      </c>
      <c r="J150" s="14">
        <v>1</v>
      </c>
      <c r="K150" s="14">
        <v>2</v>
      </c>
      <c r="L150" s="14">
        <v>3</v>
      </c>
      <c r="M150" s="14">
        <v>1</v>
      </c>
      <c r="N150" s="14">
        <v>2</v>
      </c>
      <c r="O150" s="14">
        <v>3</v>
      </c>
      <c r="P150" s="14">
        <v>1</v>
      </c>
      <c r="Q150" s="14">
        <v>2</v>
      </c>
      <c r="R150" s="14">
        <v>3</v>
      </c>
      <c r="S150" s="14">
        <v>1</v>
      </c>
      <c r="T150" s="14">
        <v>2</v>
      </c>
      <c r="U150" s="14">
        <v>3</v>
      </c>
      <c r="V150" s="5" t="s">
        <v>20</v>
      </c>
      <c r="X150" s="15"/>
      <c r="Y150" s="16">
        <f>$AM$5</f>
        <v>60</v>
      </c>
      <c r="Z150" s="17" t="s">
        <v>21</v>
      </c>
      <c r="AA150" s="17">
        <f>$AO$5</f>
        <v>20</v>
      </c>
      <c r="AB150" s="17" t="s">
        <v>21</v>
      </c>
      <c r="AC150" s="18">
        <f>$AQ$5</f>
        <v>7.5</v>
      </c>
      <c r="AD150" s="18">
        <f t="shared" ref="AD150:AD155" si="54">Y150*AA150*AC150</f>
        <v>9000</v>
      </c>
      <c r="AE150" s="19">
        <f t="shared" ref="AE150:AE155" si="55">400*120*60</f>
        <v>2880000</v>
      </c>
      <c r="AF150" s="19">
        <f t="shared" ref="AF150:AF155" si="56">AE150/AD150</f>
        <v>320</v>
      </c>
      <c r="AG150" s="19"/>
      <c r="AH150" s="19"/>
      <c r="AI150" s="19"/>
      <c r="AJ150" s="20">
        <f t="shared" ref="AJ150:AJ155" si="57">SUM(AG150:AI150)*AF150</f>
        <v>0</v>
      </c>
      <c r="AL150" s="9"/>
      <c r="AM150" s="11">
        <v>60</v>
      </c>
      <c r="AN150" s="11" t="s">
        <v>21</v>
      </c>
      <c r="AO150" s="12">
        <v>20</v>
      </c>
      <c r="AP150" s="11" t="s">
        <v>21</v>
      </c>
      <c r="AQ150" s="12">
        <v>145</v>
      </c>
      <c r="AR150" s="9"/>
    </row>
    <row r="151" spans="1:44" ht="15.75" x14ac:dyDescent="0.25">
      <c r="A151" s="13"/>
      <c r="B151" s="3"/>
      <c r="C151" s="21" t="s">
        <v>22</v>
      </c>
      <c r="D151" s="22"/>
      <c r="E151" s="22"/>
      <c r="F151" s="22"/>
      <c r="G151" s="22">
        <v>54</v>
      </c>
      <c r="H151" s="22">
        <v>70</v>
      </c>
      <c r="I151" s="22">
        <v>62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>
        <f>SUM(D151:U151)</f>
        <v>186</v>
      </c>
      <c r="X151" s="15" t="s">
        <v>103</v>
      </c>
      <c r="Y151" s="16">
        <f>$AM$6</f>
        <v>60</v>
      </c>
      <c r="Z151" s="17" t="s">
        <v>21</v>
      </c>
      <c r="AA151" s="17">
        <f>$AO$6</f>
        <v>20</v>
      </c>
      <c r="AB151" s="17" t="s">
        <v>21</v>
      </c>
      <c r="AC151" s="18">
        <f>$AQ$6</f>
        <v>10</v>
      </c>
      <c r="AD151" s="18">
        <f t="shared" si="54"/>
        <v>12000</v>
      </c>
      <c r="AE151" s="19">
        <f t="shared" si="55"/>
        <v>2880000</v>
      </c>
      <c r="AF151" s="19">
        <f t="shared" si="56"/>
        <v>240</v>
      </c>
      <c r="AG151" s="19">
        <v>57</v>
      </c>
      <c r="AH151" s="19">
        <v>58</v>
      </c>
      <c r="AI151" s="19">
        <v>58</v>
      </c>
      <c r="AJ151" s="20">
        <f t="shared" si="57"/>
        <v>41520</v>
      </c>
      <c r="AL151" s="9"/>
      <c r="AM151" s="12">
        <v>60</v>
      </c>
      <c r="AN151" s="12" t="s">
        <v>21</v>
      </c>
      <c r="AO151" s="12">
        <v>20</v>
      </c>
      <c r="AP151" s="12" t="s">
        <v>21</v>
      </c>
      <c r="AQ151" s="12">
        <v>147.5</v>
      </c>
      <c r="AR151" s="9"/>
    </row>
    <row r="152" spans="1:44" ht="15.75" x14ac:dyDescent="0.25">
      <c r="A152" s="13"/>
      <c r="B152" s="3"/>
      <c r="C152" s="21" t="s">
        <v>24</v>
      </c>
      <c r="D152" s="22"/>
      <c r="E152" s="22"/>
      <c r="F152" s="22"/>
      <c r="G152" s="22">
        <v>70</v>
      </c>
      <c r="H152" s="22">
        <v>80</v>
      </c>
      <c r="I152" s="22">
        <v>65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>
        <f t="shared" ref="V152:V158" si="58">SUM(D152:U152)</f>
        <v>215</v>
      </c>
      <c r="X152" s="15"/>
      <c r="Y152" s="16">
        <f>$AM$7</f>
        <v>60</v>
      </c>
      <c r="Z152" s="17" t="s">
        <v>21</v>
      </c>
      <c r="AA152" s="17">
        <f>$AO$7</f>
        <v>20</v>
      </c>
      <c r="AB152" s="17" t="s">
        <v>21</v>
      </c>
      <c r="AC152" s="18">
        <f>$AQ$7</f>
        <v>12.5</v>
      </c>
      <c r="AD152" s="18">
        <f t="shared" si="54"/>
        <v>15000</v>
      </c>
      <c r="AE152" s="19">
        <f t="shared" si="55"/>
        <v>2880000</v>
      </c>
      <c r="AF152" s="19">
        <f t="shared" si="56"/>
        <v>192</v>
      </c>
      <c r="AG152" s="19"/>
      <c r="AH152" s="19"/>
      <c r="AI152" s="19"/>
      <c r="AJ152" s="20">
        <f t="shared" si="57"/>
        <v>0</v>
      </c>
      <c r="AL152" s="9"/>
      <c r="AM152" s="12">
        <v>60</v>
      </c>
      <c r="AN152" s="12" t="s">
        <v>21</v>
      </c>
      <c r="AO152" s="12">
        <v>20</v>
      </c>
      <c r="AP152" s="12" t="s">
        <v>21</v>
      </c>
      <c r="AQ152" s="12">
        <v>150</v>
      </c>
      <c r="AR152" s="9"/>
    </row>
    <row r="153" spans="1:44" ht="15.75" x14ac:dyDescent="0.25">
      <c r="A153" s="13"/>
      <c r="B153" s="3"/>
      <c r="C153" s="21" t="s">
        <v>25</v>
      </c>
      <c r="D153" s="22"/>
      <c r="E153" s="22"/>
      <c r="F153" s="22"/>
      <c r="G153" s="22">
        <v>135</v>
      </c>
      <c r="H153" s="22">
        <v>118</v>
      </c>
      <c r="I153" s="22">
        <v>125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>
        <f t="shared" si="58"/>
        <v>378</v>
      </c>
      <c r="X153" s="15"/>
      <c r="Y153" s="16">
        <f>$AM$8</f>
        <v>60</v>
      </c>
      <c r="Z153" s="17" t="s">
        <v>21</v>
      </c>
      <c r="AA153" s="17">
        <f>$AO$8</f>
        <v>20</v>
      </c>
      <c r="AB153" s="17" t="s">
        <v>21</v>
      </c>
      <c r="AC153" s="18">
        <f>$AQ$8</f>
        <v>15</v>
      </c>
      <c r="AD153" s="18">
        <f t="shared" si="54"/>
        <v>18000</v>
      </c>
      <c r="AE153" s="19">
        <f t="shared" si="55"/>
        <v>2880000</v>
      </c>
      <c r="AF153" s="19">
        <f t="shared" si="56"/>
        <v>160</v>
      </c>
      <c r="AG153" s="19"/>
      <c r="AH153" s="19"/>
      <c r="AI153" s="19"/>
      <c r="AJ153" s="20">
        <f t="shared" si="57"/>
        <v>0</v>
      </c>
      <c r="AL153" s="9"/>
      <c r="AM153" s="12">
        <v>60</v>
      </c>
      <c r="AN153" s="12" t="s">
        <v>21</v>
      </c>
      <c r="AO153" s="12">
        <v>20</v>
      </c>
      <c r="AP153" s="12" t="s">
        <v>21</v>
      </c>
      <c r="AQ153" s="12">
        <v>152.5</v>
      </c>
      <c r="AR153" s="9"/>
    </row>
    <row r="154" spans="1:44" ht="15.75" x14ac:dyDescent="0.25">
      <c r="A154" s="13"/>
      <c r="B154" s="3"/>
      <c r="C154" s="21" t="s">
        <v>26</v>
      </c>
      <c r="D154" s="22"/>
      <c r="E154" s="22"/>
      <c r="F154" s="22"/>
      <c r="G154" s="22">
        <v>38</v>
      </c>
      <c r="H154" s="22">
        <v>35</v>
      </c>
      <c r="I154" s="22">
        <v>40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3">
        <f t="shared" si="58"/>
        <v>113</v>
      </c>
      <c r="X154" s="15"/>
      <c r="Y154" s="16">
        <f>$AM$9</f>
        <v>60</v>
      </c>
      <c r="Z154" s="17" t="s">
        <v>21</v>
      </c>
      <c r="AA154" s="17">
        <f>$AO$9</f>
        <v>20</v>
      </c>
      <c r="AB154" s="17" t="s">
        <v>21</v>
      </c>
      <c r="AC154" s="18">
        <f>$AQ$9</f>
        <v>17.5</v>
      </c>
      <c r="AD154" s="18">
        <f t="shared" si="54"/>
        <v>21000</v>
      </c>
      <c r="AE154" s="19">
        <f t="shared" si="55"/>
        <v>2880000</v>
      </c>
      <c r="AF154" s="24">
        <f t="shared" si="56"/>
        <v>137.14285714285714</v>
      </c>
      <c r="AG154" s="19"/>
      <c r="AH154" s="19"/>
      <c r="AI154" s="19"/>
      <c r="AJ154" s="20">
        <f t="shared" si="57"/>
        <v>0</v>
      </c>
      <c r="AL154" s="9"/>
      <c r="AM154" s="12">
        <v>60</v>
      </c>
      <c r="AN154" s="12" t="s">
        <v>21</v>
      </c>
      <c r="AO154" s="12">
        <v>20</v>
      </c>
      <c r="AP154" s="12" t="s">
        <v>21</v>
      </c>
      <c r="AQ154" s="12">
        <v>155</v>
      </c>
      <c r="AR154" s="9"/>
    </row>
    <row r="155" spans="1:44" ht="15.75" x14ac:dyDescent="0.25">
      <c r="A155" s="13"/>
      <c r="B155" s="3"/>
      <c r="C155" s="21" t="s">
        <v>27</v>
      </c>
      <c r="D155" s="22"/>
      <c r="E155" s="22"/>
      <c r="F155" s="22"/>
      <c r="G155" s="22">
        <v>17</v>
      </c>
      <c r="H155" s="22">
        <v>19</v>
      </c>
      <c r="I155" s="22">
        <v>16</v>
      </c>
      <c r="J155" s="22"/>
      <c r="K155" s="22"/>
      <c r="L155" s="22"/>
      <c r="M155" s="22"/>
      <c r="N155" s="22"/>
      <c r="O155" s="22"/>
      <c r="P155" s="25"/>
      <c r="Q155" s="25"/>
      <c r="R155" s="25"/>
      <c r="S155" s="22"/>
      <c r="T155" s="22"/>
      <c r="U155" s="22"/>
      <c r="V155" s="23">
        <f t="shared" si="58"/>
        <v>52</v>
      </c>
      <c r="X155" s="15"/>
      <c r="Y155" s="16">
        <f>$AM$9</f>
        <v>60</v>
      </c>
      <c r="Z155" s="17" t="s">
        <v>21</v>
      </c>
      <c r="AA155" s="17">
        <f>$AO$10</f>
        <v>20</v>
      </c>
      <c r="AB155" s="17" t="s">
        <v>21</v>
      </c>
      <c r="AC155" s="18">
        <f>$AQ$10</f>
        <v>20</v>
      </c>
      <c r="AD155" s="18">
        <f t="shared" si="54"/>
        <v>24000</v>
      </c>
      <c r="AE155" s="19">
        <f t="shared" si="55"/>
        <v>2880000</v>
      </c>
      <c r="AF155" s="19">
        <f t="shared" si="56"/>
        <v>120</v>
      </c>
      <c r="AG155" s="19"/>
      <c r="AH155" s="19"/>
      <c r="AI155" s="19"/>
      <c r="AJ155" s="20">
        <f t="shared" si="57"/>
        <v>0</v>
      </c>
      <c r="AL155" s="9"/>
      <c r="AM155" s="9"/>
      <c r="AN155" s="9"/>
      <c r="AO155" s="9"/>
      <c r="AP155" s="9"/>
      <c r="AQ155" s="9"/>
      <c r="AR155" s="9"/>
    </row>
    <row r="156" spans="1:44" ht="15.75" thickBot="1" x14ac:dyDescent="0.3">
      <c r="A156" s="13"/>
      <c r="B156" s="3"/>
      <c r="C156" s="21" t="s">
        <v>28</v>
      </c>
      <c r="D156" s="22"/>
      <c r="E156" s="22"/>
      <c r="F156" s="22"/>
      <c r="G156" s="22">
        <v>20</v>
      </c>
      <c r="H156" s="22">
        <v>16</v>
      </c>
      <c r="I156" s="22">
        <v>9</v>
      </c>
      <c r="J156" s="22"/>
      <c r="K156" s="22"/>
      <c r="L156" s="22"/>
      <c r="M156" s="22"/>
      <c r="N156" s="22"/>
      <c r="O156" s="22"/>
      <c r="P156" s="25"/>
      <c r="Q156" s="25"/>
      <c r="R156" s="25"/>
      <c r="S156" s="22"/>
      <c r="T156" s="22"/>
      <c r="U156" s="22"/>
      <c r="V156" s="23">
        <f t="shared" si="58"/>
        <v>45</v>
      </c>
      <c r="X156" s="107" t="s">
        <v>29</v>
      </c>
      <c r="Y156" s="108"/>
      <c r="Z156" s="108"/>
      <c r="AA156" s="108"/>
      <c r="AB156" s="108"/>
      <c r="AC156" s="108"/>
      <c r="AD156" s="109"/>
      <c r="AE156" s="109"/>
      <c r="AF156" s="109"/>
      <c r="AG156" s="109"/>
      <c r="AH156" s="109"/>
      <c r="AI156" s="109"/>
      <c r="AJ156" s="26">
        <f>SUM(AJ150:AJ155)</f>
        <v>41520</v>
      </c>
    </row>
    <row r="157" spans="1:44" x14ac:dyDescent="0.25">
      <c r="A157" s="13"/>
      <c r="B157" s="3"/>
      <c r="C157" s="21" t="s">
        <v>30</v>
      </c>
      <c r="D157" s="22"/>
      <c r="E157" s="22"/>
      <c r="F157" s="22"/>
      <c r="G157" s="22">
        <v>50</v>
      </c>
      <c r="H157" s="22">
        <v>77</v>
      </c>
      <c r="I157" s="22">
        <v>43</v>
      </c>
      <c r="J157" s="22"/>
      <c r="K157" s="22"/>
      <c r="L157" s="22"/>
      <c r="M157" s="22"/>
      <c r="N157" s="22"/>
      <c r="O157" s="22"/>
      <c r="P157" s="25"/>
      <c r="Q157" s="25"/>
      <c r="R157" s="25"/>
      <c r="S157" s="22"/>
      <c r="T157" s="22"/>
      <c r="U157" s="22"/>
      <c r="V157" s="23">
        <f t="shared" si="58"/>
        <v>170</v>
      </c>
      <c r="AD157" s="27"/>
    </row>
    <row r="158" spans="1:44" x14ac:dyDescent="0.25">
      <c r="A158" s="13"/>
      <c r="B158" s="3"/>
      <c r="C158" s="21" t="s">
        <v>31</v>
      </c>
      <c r="D158" s="22"/>
      <c r="E158" s="22"/>
      <c r="F158" s="22"/>
      <c r="G158" s="22">
        <v>50</v>
      </c>
      <c r="H158" s="22">
        <v>33</v>
      </c>
      <c r="I158" s="22">
        <v>49</v>
      </c>
      <c r="J158" s="22"/>
      <c r="K158" s="22"/>
      <c r="L158" s="22"/>
      <c r="M158" s="22"/>
      <c r="N158" s="22"/>
      <c r="O158" s="22"/>
      <c r="P158" s="25"/>
      <c r="Q158" s="25"/>
      <c r="R158" s="25"/>
      <c r="S158" s="22"/>
      <c r="T158" s="22"/>
      <c r="U158" s="22"/>
      <c r="V158" s="23">
        <f t="shared" si="58"/>
        <v>132</v>
      </c>
      <c r="AD158" s="27"/>
    </row>
    <row r="159" spans="1:44" ht="15.75" thickBot="1" x14ac:dyDescent="0.3">
      <c r="A159" s="3"/>
      <c r="B159" s="3"/>
      <c r="C159" s="28" t="s">
        <v>32</v>
      </c>
      <c r="D159" s="29">
        <f t="shared" ref="D159:V159" si="59">SUM(D151:D158)</f>
        <v>0</v>
      </c>
      <c r="E159" s="29">
        <f t="shared" si="59"/>
        <v>0</v>
      </c>
      <c r="F159" s="29">
        <f t="shared" si="59"/>
        <v>0</v>
      </c>
      <c r="G159" s="29">
        <f t="shared" si="59"/>
        <v>434</v>
      </c>
      <c r="H159" s="29">
        <f t="shared" si="59"/>
        <v>448</v>
      </c>
      <c r="I159" s="29">
        <f t="shared" si="59"/>
        <v>409</v>
      </c>
      <c r="J159" s="29">
        <f t="shared" si="59"/>
        <v>0</v>
      </c>
      <c r="K159" s="29">
        <f t="shared" si="59"/>
        <v>0</v>
      </c>
      <c r="L159" s="29">
        <f t="shared" si="59"/>
        <v>0</v>
      </c>
      <c r="M159" s="29">
        <f t="shared" si="59"/>
        <v>0</v>
      </c>
      <c r="N159" s="29">
        <f t="shared" si="59"/>
        <v>0</v>
      </c>
      <c r="O159" s="29">
        <f t="shared" si="59"/>
        <v>0</v>
      </c>
      <c r="P159" s="29">
        <f t="shared" si="59"/>
        <v>0</v>
      </c>
      <c r="Q159" s="29">
        <f t="shared" si="59"/>
        <v>0</v>
      </c>
      <c r="R159" s="29">
        <f t="shared" si="59"/>
        <v>0</v>
      </c>
      <c r="S159" s="29">
        <f t="shared" si="59"/>
        <v>0</v>
      </c>
      <c r="T159" s="29">
        <f t="shared" si="59"/>
        <v>0</v>
      </c>
      <c r="U159" s="29">
        <f t="shared" si="59"/>
        <v>0</v>
      </c>
      <c r="V159" s="30">
        <f t="shared" si="59"/>
        <v>1291</v>
      </c>
      <c r="AD159" s="27"/>
    </row>
    <row r="160" spans="1:4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AD160" s="27"/>
    </row>
    <row r="161" spans="1:44" s="31" customFormat="1" x14ac:dyDescent="0.25">
      <c r="S161" s="32"/>
      <c r="T161" s="32"/>
      <c r="U161" s="32"/>
      <c r="AD161" s="33"/>
    </row>
    <row r="162" spans="1:44" ht="15.75" thickBot="1" x14ac:dyDescent="0.3"/>
    <row r="163" spans="1:44" ht="17.25" customHeight="1" x14ac:dyDescent="0.25">
      <c r="A163" s="2"/>
      <c r="B163" s="3"/>
      <c r="C163" s="92" t="s">
        <v>1</v>
      </c>
      <c r="D163" s="110" t="s">
        <v>104</v>
      </c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1"/>
      <c r="X163" s="97" t="s">
        <v>105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9"/>
      <c r="AI163" s="100">
        <f>A164</f>
        <v>45941</v>
      </c>
      <c r="AJ163" s="101"/>
    </row>
    <row r="164" spans="1:44" ht="21" customHeight="1" x14ac:dyDescent="0.25">
      <c r="A164" s="4">
        <v>45941</v>
      </c>
      <c r="B164" s="3"/>
      <c r="C164" s="93"/>
      <c r="D164" s="102" t="s">
        <v>106</v>
      </c>
      <c r="E164" s="102"/>
      <c r="F164" s="102"/>
      <c r="G164" s="102" t="s">
        <v>9</v>
      </c>
      <c r="H164" s="102"/>
      <c r="I164" s="102"/>
      <c r="J164" s="102" t="s">
        <v>107</v>
      </c>
      <c r="K164" s="102"/>
      <c r="L164" s="102"/>
      <c r="M164" s="102" t="s">
        <v>74</v>
      </c>
      <c r="N164" s="102"/>
      <c r="O164" s="102"/>
      <c r="P164" s="102" t="s">
        <v>108</v>
      </c>
      <c r="Q164" s="102"/>
      <c r="R164" s="102"/>
      <c r="S164" s="102" t="s">
        <v>109</v>
      </c>
      <c r="T164" s="102"/>
      <c r="U164" s="102"/>
      <c r="V164" s="103" t="s">
        <v>10</v>
      </c>
      <c r="X164" s="104" t="s">
        <v>11</v>
      </c>
      <c r="Y164" s="105" t="s">
        <v>12</v>
      </c>
      <c r="Z164" s="105"/>
      <c r="AA164" s="105"/>
      <c r="AB164" s="105"/>
      <c r="AC164" s="105"/>
      <c r="AD164" s="6" t="s">
        <v>13</v>
      </c>
      <c r="AE164" s="7" t="s">
        <v>13</v>
      </c>
      <c r="AF164" s="7" t="s">
        <v>14</v>
      </c>
      <c r="AG164" s="105" t="s">
        <v>15</v>
      </c>
      <c r="AH164" s="105"/>
      <c r="AI164" s="105"/>
      <c r="AJ164" s="8" t="s">
        <v>10</v>
      </c>
      <c r="AL164" s="9"/>
      <c r="AM164" s="9"/>
      <c r="AN164" s="9"/>
      <c r="AO164" s="9"/>
      <c r="AP164" s="9"/>
      <c r="AQ164" s="9"/>
      <c r="AR164" s="9"/>
    </row>
    <row r="165" spans="1:44" ht="16.5" customHeight="1" thickBot="1" x14ac:dyDescent="0.3">
      <c r="A165" s="10"/>
      <c r="B165" s="3"/>
      <c r="C165" s="93"/>
      <c r="D165" s="102" t="s">
        <v>16</v>
      </c>
      <c r="E165" s="102"/>
      <c r="F165" s="102"/>
      <c r="G165" s="102" t="s">
        <v>16</v>
      </c>
      <c r="H165" s="102"/>
      <c r="I165" s="102"/>
      <c r="J165" s="102" t="s">
        <v>16</v>
      </c>
      <c r="K165" s="102"/>
      <c r="L165" s="102"/>
      <c r="M165" s="102" t="s">
        <v>16</v>
      </c>
      <c r="N165" s="102"/>
      <c r="O165" s="102"/>
      <c r="P165" s="102" t="s">
        <v>16</v>
      </c>
      <c r="Q165" s="102"/>
      <c r="R165" s="102"/>
      <c r="S165" s="102" t="s">
        <v>16</v>
      </c>
      <c r="T165" s="102"/>
      <c r="U165" s="102"/>
      <c r="V165" s="103"/>
      <c r="X165" s="104"/>
      <c r="Y165" s="106"/>
      <c r="Z165" s="106"/>
      <c r="AA165" s="106"/>
      <c r="AB165" s="106"/>
      <c r="AC165" s="106"/>
      <c r="AD165" s="6" t="s">
        <v>17</v>
      </c>
      <c r="AE165" s="7" t="s">
        <v>18</v>
      </c>
      <c r="AF165" s="7" t="s">
        <v>19</v>
      </c>
      <c r="AG165" s="6">
        <v>1</v>
      </c>
      <c r="AH165" s="6">
        <v>2</v>
      </c>
      <c r="AI165" s="6">
        <v>3</v>
      </c>
      <c r="AJ165" s="8" t="s">
        <v>20</v>
      </c>
      <c r="AL165" s="9"/>
      <c r="AM165" s="11">
        <v>60</v>
      </c>
      <c r="AN165" s="11" t="s">
        <v>21</v>
      </c>
      <c r="AO165" s="12">
        <v>20</v>
      </c>
      <c r="AP165" s="11" t="s">
        <v>21</v>
      </c>
      <c r="AQ165" s="12">
        <v>157.5</v>
      </c>
      <c r="AR165" s="9"/>
    </row>
    <row r="166" spans="1:44" ht="15.75" x14ac:dyDescent="0.25">
      <c r="A166" s="13"/>
      <c r="B166" s="3"/>
      <c r="C166" s="93"/>
      <c r="D166" s="14">
        <v>1</v>
      </c>
      <c r="E166" s="14">
        <v>2</v>
      </c>
      <c r="F166" s="14">
        <v>3</v>
      </c>
      <c r="G166" s="14">
        <v>1</v>
      </c>
      <c r="H166" s="14">
        <v>2</v>
      </c>
      <c r="I166" s="14">
        <v>3</v>
      </c>
      <c r="J166" s="14">
        <v>1</v>
      </c>
      <c r="K166" s="14">
        <v>2</v>
      </c>
      <c r="L166" s="14">
        <v>3</v>
      </c>
      <c r="M166" s="14">
        <v>1</v>
      </c>
      <c r="N166" s="14">
        <v>2</v>
      </c>
      <c r="O166" s="14">
        <v>3</v>
      </c>
      <c r="P166" s="14">
        <v>1</v>
      </c>
      <c r="Q166" s="14">
        <v>2</v>
      </c>
      <c r="R166" s="14">
        <v>3</v>
      </c>
      <c r="S166" s="14">
        <v>1</v>
      </c>
      <c r="T166" s="14">
        <v>2</v>
      </c>
      <c r="U166" s="14">
        <v>3</v>
      </c>
      <c r="V166" s="5" t="s">
        <v>20</v>
      </c>
      <c r="X166" s="15"/>
      <c r="Y166" s="16">
        <f>$AM$5</f>
        <v>60</v>
      </c>
      <c r="Z166" s="17" t="s">
        <v>21</v>
      </c>
      <c r="AA166" s="17">
        <f>$AO$5</f>
        <v>20</v>
      </c>
      <c r="AB166" s="17" t="s">
        <v>21</v>
      </c>
      <c r="AC166" s="18">
        <f>$AQ$5</f>
        <v>7.5</v>
      </c>
      <c r="AD166" s="18">
        <f t="shared" ref="AD166:AD171" si="60">Y166*AA166*AC166</f>
        <v>9000</v>
      </c>
      <c r="AE166" s="19">
        <f t="shared" ref="AE166:AE171" si="61">400*120*60</f>
        <v>2880000</v>
      </c>
      <c r="AF166" s="19">
        <f t="shared" ref="AF166:AF171" si="62">AE166/AD166</f>
        <v>320</v>
      </c>
      <c r="AG166" s="19"/>
      <c r="AH166" s="19"/>
      <c r="AI166" s="19"/>
      <c r="AJ166" s="20">
        <f t="shared" ref="AJ166:AJ171" si="63">SUM(AG166:AI166)*AF166</f>
        <v>0</v>
      </c>
      <c r="AL166" s="9"/>
      <c r="AM166" s="11">
        <v>60</v>
      </c>
      <c r="AN166" s="11" t="s">
        <v>21</v>
      </c>
      <c r="AO166" s="12">
        <v>20</v>
      </c>
      <c r="AP166" s="11" t="s">
        <v>21</v>
      </c>
      <c r="AQ166" s="12">
        <v>160</v>
      </c>
      <c r="AR166" s="9"/>
    </row>
    <row r="167" spans="1:44" ht="15.75" x14ac:dyDescent="0.25">
      <c r="A167" s="13"/>
      <c r="B167" s="3"/>
      <c r="C167" s="21" t="s">
        <v>22</v>
      </c>
      <c r="D167" s="22"/>
      <c r="E167" s="22"/>
      <c r="F167" s="22"/>
      <c r="G167" s="22">
        <v>62</v>
      </c>
      <c r="H167" s="22">
        <v>70</v>
      </c>
      <c r="I167" s="22">
        <v>56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3">
        <f>SUM(D167:U167)</f>
        <v>188</v>
      </c>
      <c r="X167" s="15" t="s">
        <v>110</v>
      </c>
      <c r="Y167" s="16">
        <f>$AM$6</f>
        <v>60</v>
      </c>
      <c r="Z167" s="17" t="s">
        <v>21</v>
      </c>
      <c r="AA167" s="17">
        <f>$AO$6</f>
        <v>20</v>
      </c>
      <c r="AB167" s="17" t="s">
        <v>21</v>
      </c>
      <c r="AC167" s="18">
        <f>$AQ$6</f>
        <v>10</v>
      </c>
      <c r="AD167" s="18">
        <f t="shared" si="60"/>
        <v>12000</v>
      </c>
      <c r="AE167" s="19">
        <f t="shared" si="61"/>
        <v>2880000</v>
      </c>
      <c r="AF167" s="19">
        <f t="shared" si="62"/>
        <v>240</v>
      </c>
      <c r="AG167" s="19">
        <v>56</v>
      </c>
      <c r="AH167" s="19">
        <v>54</v>
      </c>
      <c r="AI167" s="19">
        <v>57</v>
      </c>
      <c r="AJ167" s="20">
        <f t="shared" si="63"/>
        <v>40080</v>
      </c>
      <c r="AL167" s="9"/>
      <c r="AM167" s="12">
        <v>60</v>
      </c>
      <c r="AN167" s="12" t="s">
        <v>21</v>
      </c>
      <c r="AO167" s="12">
        <v>20</v>
      </c>
      <c r="AP167" s="12" t="s">
        <v>21</v>
      </c>
      <c r="AQ167" s="12">
        <v>162.5</v>
      </c>
      <c r="AR167" s="9"/>
    </row>
    <row r="168" spans="1:44" ht="15.75" x14ac:dyDescent="0.25">
      <c r="A168" s="13"/>
      <c r="B168" s="3"/>
      <c r="C168" s="21" t="s">
        <v>24</v>
      </c>
      <c r="D168" s="22"/>
      <c r="E168" s="22"/>
      <c r="F168" s="22"/>
      <c r="G168" s="22">
        <v>61</v>
      </c>
      <c r="H168" s="22">
        <v>72</v>
      </c>
      <c r="I168" s="22">
        <v>78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>
        <f t="shared" ref="V168:V174" si="64">SUM(D168:U168)</f>
        <v>211</v>
      </c>
      <c r="X168" s="15"/>
      <c r="Y168" s="16">
        <f>$AM$7</f>
        <v>60</v>
      </c>
      <c r="Z168" s="17" t="s">
        <v>21</v>
      </c>
      <c r="AA168" s="17">
        <f>$AO$7</f>
        <v>20</v>
      </c>
      <c r="AB168" s="17" t="s">
        <v>21</v>
      </c>
      <c r="AC168" s="18">
        <f>$AQ$7</f>
        <v>12.5</v>
      </c>
      <c r="AD168" s="18">
        <f t="shared" si="60"/>
        <v>15000</v>
      </c>
      <c r="AE168" s="19">
        <f t="shared" si="61"/>
        <v>2880000</v>
      </c>
      <c r="AF168" s="19">
        <f t="shared" si="62"/>
        <v>192</v>
      </c>
      <c r="AG168" s="19"/>
      <c r="AH168" s="19"/>
      <c r="AI168" s="19"/>
      <c r="AJ168" s="20">
        <f t="shared" si="63"/>
        <v>0</v>
      </c>
      <c r="AL168" s="9"/>
      <c r="AM168" s="12">
        <v>60</v>
      </c>
      <c r="AN168" s="12" t="s">
        <v>21</v>
      </c>
      <c r="AO168" s="12">
        <v>20</v>
      </c>
      <c r="AP168" s="12" t="s">
        <v>21</v>
      </c>
      <c r="AQ168" s="12">
        <v>165</v>
      </c>
      <c r="AR168" s="9"/>
    </row>
    <row r="169" spans="1:44" ht="15.75" x14ac:dyDescent="0.25">
      <c r="A169" s="13"/>
      <c r="B169" s="3"/>
      <c r="C169" s="21" t="s">
        <v>25</v>
      </c>
      <c r="D169" s="22"/>
      <c r="E169" s="22"/>
      <c r="F169" s="22"/>
      <c r="G169" s="22">
        <v>107</v>
      </c>
      <c r="H169" s="22">
        <v>117</v>
      </c>
      <c r="I169" s="22">
        <v>110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>
        <f t="shared" si="64"/>
        <v>334</v>
      </c>
      <c r="X169" s="15"/>
      <c r="Y169" s="16">
        <f>$AM$8</f>
        <v>60</v>
      </c>
      <c r="Z169" s="17" t="s">
        <v>21</v>
      </c>
      <c r="AA169" s="17">
        <f>$AO$8</f>
        <v>20</v>
      </c>
      <c r="AB169" s="17" t="s">
        <v>21</v>
      </c>
      <c r="AC169" s="18">
        <f>$AQ$8</f>
        <v>15</v>
      </c>
      <c r="AD169" s="18">
        <f t="shared" si="60"/>
        <v>18000</v>
      </c>
      <c r="AE169" s="19">
        <f t="shared" si="61"/>
        <v>2880000</v>
      </c>
      <c r="AF169" s="19">
        <f t="shared" si="62"/>
        <v>160</v>
      </c>
      <c r="AG169" s="19"/>
      <c r="AH169" s="19"/>
      <c r="AI169" s="19"/>
      <c r="AJ169" s="20">
        <f t="shared" si="63"/>
        <v>0</v>
      </c>
      <c r="AL169" s="9"/>
      <c r="AM169" s="12">
        <v>60</v>
      </c>
      <c r="AN169" s="12" t="s">
        <v>21</v>
      </c>
      <c r="AO169" s="12">
        <v>20</v>
      </c>
      <c r="AP169" s="12" t="s">
        <v>21</v>
      </c>
      <c r="AQ169" s="12">
        <v>167.5</v>
      </c>
      <c r="AR169" s="9"/>
    </row>
    <row r="170" spans="1:44" ht="15.75" x14ac:dyDescent="0.25">
      <c r="A170" s="13"/>
      <c r="B170" s="3"/>
      <c r="C170" s="21" t="s">
        <v>26</v>
      </c>
      <c r="D170" s="22"/>
      <c r="E170" s="22"/>
      <c r="F170" s="22"/>
      <c r="G170" s="22">
        <v>32</v>
      </c>
      <c r="H170" s="22">
        <v>31</v>
      </c>
      <c r="I170" s="22">
        <v>29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>
        <f t="shared" si="64"/>
        <v>92</v>
      </c>
      <c r="X170" s="15"/>
      <c r="Y170" s="16">
        <f>$AM$9</f>
        <v>60</v>
      </c>
      <c r="Z170" s="17" t="s">
        <v>21</v>
      </c>
      <c r="AA170" s="17">
        <f>$AO$9</f>
        <v>20</v>
      </c>
      <c r="AB170" s="17" t="s">
        <v>21</v>
      </c>
      <c r="AC170" s="18">
        <f>$AQ$9</f>
        <v>17.5</v>
      </c>
      <c r="AD170" s="18">
        <f t="shared" si="60"/>
        <v>21000</v>
      </c>
      <c r="AE170" s="19">
        <f t="shared" si="61"/>
        <v>2880000</v>
      </c>
      <c r="AF170" s="24">
        <f t="shared" si="62"/>
        <v>137.14285714285714</v>
      </c>
      <c r="AG170" s="19"/>
      <c r="AH170" s="19"/>
      <c r="AI170" s="19"/>
      <c r="AJ170" s="20">
        <f t="shared" si="63"/>
        <v>0</v>
      </c>
      <c r="AL170" s="9"/>
      <c r="AM170" s="12">
        <v>60</v>
      </c>
      <c r="AN170" s="12" t="s">
        <v>21</v>
      </c>
      <c r="AO170" s="12">
        <v>20</v>
      </c>
      <c r="AP170" s="12" t="s">
        <v>21</v>
      </c>
      <c r="AQ170" s="12">
        <v>170</v>
      </c>
      <c r="AR170" s="9"/>
    </row>
    <row r="171" spans="1:44" ht="15.75" x14ac:dyDescent="0.25">
      <c r="A171" s="13"/>
      <c r="B171" s="3"/>
      <c r="C171" s="21" t="s">
        <v>27</v>
      </c>
      <c r="D171" s="22"/>
      <c r="E171" s="22"/>
      <c r="F171" s="22"/>
      <c r="G171" s="22">
        <v>21</v>
      </c>
      <c r="H171" s="22">
        <v>30</v>
      </c>
      <c r="I171" s="22">
        <v>7</v>
      </c>
      <c r="J171" s="22"/>
      <c r="K171" s="22"/>
      <c r="L171" s="22"/>
      <c r="M171" s="22"/>
      <c r="N171" s="22"/>
      <c r="O171" s="22"/>
      <c r="P171" s="25"/>
      <c r="Q171" s="25"/>
      <c r="R171" s="25"/>
      <c r="S171" s="22"/>
      <c r="T171" s="22"/>
      <c r="U171" s="22"/>
      <c r="V171" s="23">
        <f t="shared" si="64"/>
        <v>58</v>
      </c>
      <c r="X171" s="15"/>
      <c r="Y171" s="16">
        <f>$AM$9</f>
        <v>60</v>
      </c>
      <c r="Z171" s="17" t="s">
        <v>21</v>
      </c>
      <c r="AA171" s="17">
        <f>$AO$10</f>
        <v>20</v>
      </c>
      <c r="AB171" s="17" t="s">
        <v>21</v>
      </c>
      <c r="AC171" s="18">
        <f>$AQ$10</f>
        <v>20</v>
      </c>
      <c r="AD171" s="18">
        <f t="shared" si="60"/>
        <v>24000</v>
      </c>
      <c r="AE171" s="19">
        <f t="shared" si="61"/>
        <v>2880000</v>
      </c>
      <c r="AF171" s="19">
        <f t="shared" si="62"/>
        <v>120</v>
      </c>
      <c r="AG171" s="19"/>
      <c r="AH171" s="19"/>
      <c r="AI171" s="19"/>
      <c r="AJ171" s="20">
        <f t="shared" si="63"/>
        <v>0</v>
      </c>
      <c r="AL171" s="9"/>
      <c r="AM171" s="9"/>
      <c r="AN171" s="9"/>
      <c r="AO171" s="9"/>
      <c r="AP171" s="9"/>
      <c r="AQ171" s="9"/>
      <c r="AR171" s="9"/>
    </row>
    <row r="172" spans="1:44" ht="15.75" thickBot="1" x14ac:dyDescent="0.3">
      <c r="A172" s="13"/>
      <c r="B172" s="3"/>
      <c r="C172" s="21" t="s">
        <v>28</v>
      </c>
      <c r="D172" s="22"/>
      <c r="E172" s="22"/>
      <c r="F172" s="22"/>
      <c r="G172" s="22">
        <v>16</v>
      </c>
      <c r="H172" s="22">
        <v>13</v>
      </c>
      <c r="I172" s="22">
        <v>14</v>
      </c>
      <c r="J172" s="22"/>
      <c r="K172" s="22"/>
      <c r="L172" s="22"/>
      <c r="M172" s="22"/>
      <c r="N172" s="22"/>
      <c r="O172" s="22"/>
      <c r="P172" s="25"/>
      <c r="Q172" s="25"/>
      <c r="R172" s="25"/>
      <c r="S172" s="22"/>
      <c r="T172" s="22"/>
      <c r="U172" s="22"/>
      <c r="V172" s="23">
        <f t="shared" si="64"/>
        <v>43</v>
      </c>
      <c r="X172" s="107" t="s">
        <v>29</v>
      </c>
      <c r="Y172" s="108"/>
      <c r="Z172" s="108"/>
      <c r="AA172" s="108"/>
      <c r="AB172" s="108"/>
      <c r="AC172" s="108"/>
      <c r="AD172" s="109"/>
      <c r="AE172" s="109"/>
      <c r="AF172" s="109"/>
      <c r="AG172" s="109"/>
      <c r="AH172" s="109"/>
      <c r="AI172" s="109"/>
      <c r="AJ172" s="26">
        <f>SUM(AJ166:AJ171)</f>
        <v>40080</v>
      </c>
    </row>
    <row r="173" spans="1:44" x14ac:dyDescent="0.25">
      <c r="A173" s="13"/>
      <c r="B173" s="3"/>
      <c r="C173" s="21" t="s">
        <v>30</v>
      </c>
      <c r="D173" s="22"/>
      <c r="E173" s="22"/>
      <c r="F173" s="22"/>
      <c r="G173" s="22">
        <v>51</v>
      </c>
      <c r="H173" s="22">
        <v>41</v>
      </c>
      <c r="I173" s="22">
        <v>70</v>
      </c>
      <c r="J173" s="22"/>
      <c r="K173" s="22"/>
      <c r="L173" s="22"/>
      <c r="M173" s="22"/>
      <c r="N173" s="22"/>
      <c r="O173" s="22"/>
      <c r="P173" s="25"/>
      <c r="Q173" s="25"/>
      <c r="R173" s="25"/>
      <c r="S173" s="22"/>
      <c r="T173" s="22"/>
      <c r="U173" s="22"/>
      <c r="V173" s="23">
        <f t="shared" si="64"/>
        <v>162</v>
      </c>
      <c r="AD173" s="27"/>
    </row>
    <row r="174" spans="1:44" x14ac:dyDescent="0.25">
      <c r="A174" s="13"/>
      <c r="B174" s="3"/>
      <c r="C174" s="21" t="s">
        <v>31</v>
      </c>
      <c r="D174" s="22"/>
      <c r="E174" s="22"/>
      <c r="F174" s="22"/>
      <c r="G174" s="22">
        <v>43</v>
      </c>
      <c r="H174" s="22">
        <v>49</v>
      </c>
      <c r="I174" s="22">
        <v>35</v>
      </c>
      <c r="J174" s="22"/>
      <c r="K174" s="22"/>
      <c r="L174" s="22"/>
      <c r="M174" s="22"/>
      <c r="N174" s="22"/>
      <c r="O174" s="22"/>
      <c r="P174" s="25"/>
      <c r="Q174" s="25"/>
      <c r="R174" s="25"/>
      <c r="S174" s="22"/>
      <c r="T174" s="22"/>
      <c r="U174" s="22"/>
      <c r="V174" s="23">
        <f t="shared" si="64"/>
        <v>127</v>
      </c>
      <c r="AD174" s="27"/>
    </row>
    <row r="175" spans="1:44" ht="15.75" thickBot="1" x14ac:dyDescent="0.3">
      <c r="A175" s="3"/>
      <c r="B175" s="3"/>
      <c r="C175" s="28" t="s">
        <v>32</v>
      </c>
      <c r="D175" s="29">
        <f t="shared" ref="D175:V175" si="65">SUM(D167:D174)</f>
        <v>0</v>
      </c>
      <c r="E175" s="29">
        <f t="shared" si="65"/>
        <v>0</v>
      </c>
      <c r="F175" s="29">
        <f t="shared" si="65"/>
        <v>0</v>
      </c>
      <c r="G175" s="29">
        <f t="shared" si="65"/>
        <v>393</v>
      </c>
      <c r="H175" s="29">
        <f t="shared" si="65"/>
        <v>423</v>
      </c>
      <c r="I175" s="29">
        <f t="shared" si="65"/>
        <v>399</v>
      </c>
      <c r="J175" s="29">
        <f t="shared" si="65"/>
        <v>0</v>
      </c>
      <c r="K175" s="29">
        <f t="shared" si="65"/>
        <v>0</v>
      </c>
      <c r="L175" s="29">
        <f t="shared" si="65"/>
        <v>0</v>
      </c>
      <c r="M175" s="29">
        <f t="shared" si="65"/>
        <v>0</v>
      </c>
      <c r="N175" s="29">
        <f t="shared" si="65"/>
        <v>0</v>
      </c>
      <c r="O175" s="29">
        <f t="shared" si="65"/>
        <v>0</v>
      </c>
      <c r="P175" s="29">
        <f t="shared" si="65"/>
        <v>0</v>
      </c>
      <c r="Q175" s="29">
        <f t="shared" si="65"/>
        <v>0</v>
      </c>
      <c r="R175" s="29">
        <f t="shared" si="65"/>
        <v>0</v>
      </c>
      <c r="S175" s="29">
        <f t="shared" si="65"/>
        <v>0</v>
      </c>
      <c r="T175" s="29">
        <f t="shared" si="65"/>
        <v>0</v>
      </c>
      <c r="U175" s="29">
        <f t="shared" si="65"/>
        <v>0</v>
      </c>
      <c r="V175" s="30">
        <f t="shared" si="65"/>
        <v>1215</v>
      </c>
      <c r="AD175" s="27"/>
    </row>
    <row r="176" spans="1:4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AD176" s="27"/>
    </row>
    <row r="177" spans="1:44" s="31" customFormat="1" x14ac:dyDescent="0.25">
      <c r="S177" s="32"/>
      <c r="T177" s="32"/>
      <c r="U177" s="32"/>
      <c r="AD177" s="33"/>
    </row>
    <row r="178" spans="1:44" ht="15.75" thickBot="1" x14ac:dyDescent="0.3"/>
    <row r="179" spans="1:44" ht="17.25" customHeight="1" x14ac:dyDescent="0.25">
      <c r="A179" s="2"/>
      <c r="B179" s="3"/>
      <c r="C179" s="92" t="s">
        <v>1</v>
      </c>
      <c r="D179" s="110" t="s">
        <v>111</v>
      </c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1"/>
      <c r="X179" s="97" t="s">
        <v>112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9"/>
      <c r="AI179" s="100">
        <f>A180</f>
        <v>45942</v>
      </c>
      <c r="AJ179" s="101"/>
    </row>
    <row r="180" spans="1:44" ht="21" customHeight="1" x14ac:dyDescent="0.25">
      <c r="A180" s="4">
        <v>45942</v>
      </c>
      <c r="B180" s="3"/>
      <c r="C180" s="93"/>
      <c r="D180" s="102" t="s">
        <v>113</v>
      </c>
      <c r="E180" s="102"/>
      <c r="F180" s="102"/>
      <c r="G180" s="102" t="s">
        <v>40</v>
      </c>
      <c r="H180" s="102"/>
      <c r="I180" s="102"/>
      <c r="J180" s="102" t="s">
        <v>114</v>
      </c>
      <c r="K180" s="102"/>
      <c r="L180" s="102"/>
      <c r="M180" s="102" t="s">
        <v>81</v>
      </c>
      <c r="N180" s="102"/>
      <c r="O180" s="102"/>
      <c r="P180" s="102" t="s">
        <v>115</v>
      </c>
      <c r="Q180" s="102"/>
      <c r="R180" s="102"/>
      <c r="S180" s="102" t="s">
        <v>116</v>
      </c>
      <c r="T180" s="102"/>
      <c r="U180" s="102"/>
      <c r="V180" s="103" t="s">
        <v>10</v>
      </c>
      <c r="X180" s="104" t="s">
        <v>11</v>
      </c>
      <c r="Y180" s="105" t="s">
        <v>12</v>
      </c>
      <c r="Z180" s="105"/>
      <c r="AA180" s="105"/>
      <c r="AB180" s="105"/>
      <c r="AC180" s="105"/>
      <c r="AD180" s="6" t="s">
        <v>13</v>
      </c>
      <c r="AE180" s="7" t="s">
        <v>13</v>
      </c>
      <c r="AF180" s="7" t="s">
        <v>14</v>
      </c>
      <c r="AG180" s="105" t="s">
        <v>15</v>
      </c>
      <c r="AH180" s="105"/>
      <c r="AI180" s="105"/>
      <c r="AJ180" s="8" t="s">
        <v>10</v>
      </c>
      <c r="AL180" s="9"/>
      <c r="AM180" s="9"/>
      <c r="AN180" s="9"/>
      <c r="AO180" s="9"/>
      <c r="AP180" s="9"/>
      <c r="AQ180" s="9"/>
      <c r="AR180" s="9"/>
    </row>
    <row r="181" spans="1:44" ht="16.5" customHeight="1" thickBot="1" x14ac:dyDescent="0.3">
      <c r="A181" s="10"/>
      <c r="B181" s="3"/>
      <c r="C181" s="93"/>
      <c r="D181" s="102" t="s">
        <v>16</v>
      </c>
      <c r="E181" s="102"/>
      <c r="F181" s="102"/>
      <c r="G181" s="102" t="s">
        <v>16</v>
      </c>
      <c r="H181" s="102"/>
      <c r="I181" s="102"/>
      <c r="J181" s="102" t="s">
        <v>16</v>
      </c>
      <c r="K181" s="102"/>
      <c r="L181" s="102"/>
      <c r="M181" s="102" t="s">
        <v>16</v>
      </c>
      <c r="N181" s="102"/>
      <c r="O181" s="102"/>
      <c r="P181" s="102" t="s">
        <v>16</v>
      </c>
      <c r="Q181" s="102"/>
      <c r="R181" s="102"/>
      <c r="S181" s="102" t="s">
        <v>16</v>
      </c>
      <c r="T181" s="102"/>
      <c r="U181" s="102"/>
      <c r="V181" s="103"/>
      <c r="X181" s="104"/>
      <c r="Y181" s="106"/>
      <c r="Z181" s="106"/>
      <c r="AA181" s="106"/>
      <c r="AB181" s="106"/>
      <c r="AC181" s="106"/>
      <c r="AD181" s="6" t="s">
        <v>17</v>
      </c>
      <c r="AE181" s="7" t="s">
        <v>18</v>
      </c>
      <c r="AF181" s="7" t="s">
        <v>19</v>
      </c>
      <c r="AG181" s="6">
        <v>1</v>
      </c>
      <c r="AH181" s="6">
        <v>2</v>
      </c>
      <c r="AI181" s="6">
        <v>3</v>
      </c>
      <c r="AJ181" s="8" t="s">
        <v>20</v>
      </c>
      <c r="AL181" s="9"/>
      <c r="AM181" s="11">
        <v>60</v>
      </c>
      <c r="AN181" s="11" t="s">
        <v>21</v>
      </c>
      <c r="AO181" s="12">
        <v>20</v>
      </c>
      <c r="AP181" s="11" t="s">
        <v>21</v>
      </c>
      <c r="AQ181" s="12">
        <v>172.5</v>
      </c>
      <c r="AR181" s="9"/>
    </row>
    <row r="182" spans="1:44" ht="15.75" x14ac:dyDescent="0.25">
      <c r="A182" s="13"/>
      <c r="B182" s="3"/>
      <c r="C182" s="93"/>
      <c r="D182" s="14">
        <v>1</v>
      </c>
      <c r="E182" s="14">
        <v>2</v>
      </c>
      <c r="F182" s="14">
        <v>3</v>
      </c>
      <c r="G182" s="14">
        <v>1</v>
      </c>
      <c r="H182" s="14">
        <v>2</v>
      </c>
      <c r="I182" s="14">
        <v>3</v>
      </c>
      <c r="J182" s="14">
        <v>1</v>
      </c>
      <c r="K182" s="14">
        <v>2</v>
      </c>
      <c r="L182" s="14">
        <v>3</v>
      </c>
      <c r="M182" s="14">
        <v>1</v>
      </c>
      <c r="N182" s="14">
        <v>2</v>
      </c>
      <c r="O182" s="14">
        <v>3</v>
      </c>
      <c r="P182" s="14">
        <v>1</v>
      </c>
      <c r="Q182" s="14">
        <v>2</v>
      </c>
      <c r="R182" s="14">
        <v>3</v>
      </c>
      <c r="S182" s="14">
        <v>1</v>
      </c>
      <c r="T182" s="14">
        <v>2</v>
      </c>
      <c r="U182" s="14">
        <v>3</v>
      </c>
      <c r="V182" s="5" t="s">
        <v>20</v>
      </c>
      <c r="X182" s="15"/>
      <c r="Y182" s="16">
        <f>$AM$5</f>
        <v>60</v>
      </c>
      <c r="Z182" s="17" t="s">
        <v>21</v>
      </c>
      <c r="AA182" s="17">
        <f>$AO$5</f>
        <v>20</v>
      </c>
      <c r="AB182" s="17" t="s">
        <v>21</v>
      </c>
      <c r="AC182" s="18">
        <f>$AQ$5</f>
        <v>7.5</v>
      </c>
      <c r="AD182" s="18">
        <f t="shared" ref="AD182:AD187" si="66">Y182*AA182*AC182</f>
        <v>9000</v>
      </c>
      <c r="AE182" s="19">
        <f t="shared" ref="AE182:AE187" si="67">400*120*60</f>
        <v>2880000</v>
      </c>
      <c r="AF182" s="19">
        <f t="shared" ref="AF182:AF187" si="68">AE182/AD182</f>
        <v>320</v>
      </c>
      <c r="AG182" s="19"/>
      <c r="AH182" s="19"/>
      <c r="AI182" s="19"/>
      <c r="AJ182" s="20">
        <f t="shared" ref="AJ182:AJ187" si="69">SUM(AG182:AI182)*AF182</f>
        <v>0</v>
      </c>
      <c r="AL182" s="9"/>
      <c r="AM182" s="11">
        <v>60</v>
      </c>
      <c r="AN182" s="11" t="s">
        <v>21</v>
      </c>
      <c r="AO182" s="12">
        <v>20</v>
      </c>
      <c r="AP182" s="11" t="s">
        <v>21</v>
      </c>
      <c r="AQ182" s="12">
        <v>175</v>
      </c>
      <c r="AR182" s="9"/>
    </row>
    <row r="183" spans="1:44" ht="15.75" x14ac:dyDescent="0.25">
      <c r="A183" s="13"/>
      <c r="B183" s="3"/>
      <c r="C183" s="21" t="s">
        <v>22</v>
      </c>
      <c r="D183" s="22"/>
      <c r="E183" s="22"/>
      <c r="F183" s="22"/>
      <c r="G183" s="22">
        <v>61</v>
      </c>
      <c r="H183" s="22">
        <v>62</v>
      </c>
      <c r="I183" s="22">
        <v>65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3">
        <f>SUM(D183:U183)</f>
        <v>188</v>
      </c>
      <c r="X183" s="15" t="s">
        <v>117</v>
      </c>
      <c r="Y183" s="16">
        <f>$AM$6</f>
        <v>60</v>
      </c>
      <c r="Z183" s="17" t="s">
        <v>21</v>
      </c>
      <c r="AA183" s="17">
        <f>$AO$6</f>
        <v>20</v>
      </c>
      <c r="AB183" s="17" t="s">
        <v>21</v>
      </c>
      <c r="AC183" s="18">
        <f>$AQ$6</f>
        <v>10</v>
      </c>
      <c r="AD183" s="18">
        <f t="shared" si="66"/>
        <v>12000</v>
      </c>
      <c r="AE183" s="19">
        <f t="shared" si="67"/>
        <v>2880000</v>
      </c>
      <c r="AF183" s="19">
        <f t="shared" si="68"/>
        <v>240</v>
      </c>
      <c r="AG183" s="19">
        <v>52</v>
      </c>
      <c r="AH183" s="19">
        <v>59</v>
      </c>
      <c r="AI183" s="19">
        <v>54</v>
      </c>
      <c r="AJ183" s="20">
        <f t="shared" si="69"/>
        <v>39600</v>
      </c>
      <c r="AL183" s="9"/>
      <c r="AM183" s="12">
        <v>60</v>
      </c>
      <c r="AN183" s="12" t="s">
        <v>21</v>
      </c>
      <c r="AO183" s="12">
        <v>20</v>
      </c>
      <c r="AP183" s="12" t="s">
        <v>21</v>
      </c>
      <c r="AQ183" s="12">
        <v>177.5</v>
      </c>
      <c r="AR183" s="9"/>
    </row>
    <row r="184" spans="1:44" ht="15.75" x14ac:dyDescent="0.25">
      <c r="A184" s="13"/>
      <c r="B184" s="3"/>
      <c r="C184" s="21" t="s">
        <v>24</v>
      </c>
      <c r="D184" s="22"/>
      <c r="E184" s="22"/>
      <c r="F184" s="22"/>
      <c r="G184" s="22">
        <v>61</v>
      </c>
      <c r="H184" s="22">
        <v>73</v>
      </c>
      <c r="I184" s="22">
        <v>69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3">
        <f t="shared" ref="V184:V190" si="70">SUM(D184:U184)</f>
        <v>203</v>
      </c>
      <c r="X184" s="15"/>
      <c r="Y184" s="16">
        <f>$AM$7</f>
        <v>60</v>
      </c>
      <c r="Z184" s="17" t="s">
        <v>21</v>
      </c>
      <c r="AA184" s="17">
        <f>$AO$7</f>
        <v>20</v>
      </c>
      <c r="AB184" s="17" t="s">
        <v>21</v>
      </c>
      <c r="AC184" s="18">
        <f>$AQ$7</f>
        <v>12.5</v>
      </c>
      <c r="AD184" s="18">
        <f t="shared" si="66"/>
        <v>15000</v>
      </c>
      <c r="AE184" s="19">
        <f t="shared" si="67"/>
        <v>2880000</v>
      </c>
      <c r="AF184" s="19">
        <f t="shared" si="68"/>
        <v>192</v>
      </c>
      <c r="AG184" s="19"/>
      <c r="AH184" s="19"/>
      <c r="AI184" s="19"/>
      <c r="AJ184" s="20">
        <f t="shared" si="69"/>
        <v>0</v>
      </c>
      <c r="AL184" s="9"/>
      <c r="AM184" s="12">
        <v>60</v>
      </c>
      <c r="AN184" s="12" t="s">
        <v>21</v>
      </c>
      <c r="AO184" s="12">
        <v>20</v>
      </c>
      <c r="AP184" s="12" t="s">
        <v>21</v>
      </c>
      <c r="AQ184" s="12">
        <v>180</v>
      </c>
      <c r="AR184" s="9"/>
    </row>
    <row r="185" spans="1:44" ht="15.75" x14ac:dyDescent="0.25">
      <c r="A185" s="13"/>
      <c r="B185" s="3"/>
      <c r="C185" s="21" t="s">
        <v>25</v>
      </c>
      <c r="D185" s="22"/>
      <c r="E185" s="22"/>
      <c r="F185" s="22"/>
      <c r="G185" s="22">
        <v>122</v>
      </c>
      <c r="H185" s="22">
        <v>137</v>
      </c>
      <c r="I185" s="22">
        <v>126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>
        <f t="shared" si="70"/>
        <v>385</v>
      </c>
      <c r="X185" s="15"/>
      <c r="Y185" s="16">
        <f>$AM$8</f>
        <v>60</v>
      </c>
      <c r="Z185" s="17" t="s">
        <v>21</v>
      </c>
      <c r="AA185" s="17">
        <f>$AO$8</f>
        <v>20</v>
      </c>
      <c r="AB185" s="17" t="s">
        <v>21</v>
      </c>
      <c r="AC185" s="18">
        <f>$AQ$8</f>
        <v>15</v>
      </c>
      <c r="AD185" s="18">
        <f t="shared" si="66"/>
        <v>18000</v>
      </c>
      <c r="AE185" s="19">
        <f t="shared" si="67"/>
        <v>2880000</v>
      </c>
      <c r="AF185" s="19">
        <f t="shared" si="68"/>
        <v>160</v>
      </c>
      <c r="AG185" s="19"/>
      <c r="AH185" s="19"/>
      <c r="AI185" s="19"/>
      <c r="AJ185" s="20">
        <f t="shared" si="69"/>
        <v>0</v>
      </c>
      <c r="AL185" s="9"/>
      <c r="AM185" s="12">
        <v>60</v>
      </c>
      <c r="AN185" s="12" t="s">
        <v>21</v>
      </c>
      <c r="AO185" s="12">
        <v>20</v>
      </c>
      <c r="AP185" s="12" t="s">
        <v>21</v>
      </c>
      <c r="AQ185" s="12">
        <v>182.5</v>
      </c>
      <c r="AR185" s="9"/>
    </row>
    <row r="186" spans="1:44" ht="15.75" x14ac:dyDescent="0.25">
      <c r="A186" s="13"/>
      <c r="B186" s="3"/>
      <c r="C186" s="21" t="s">
        <v>26</v>
      </c>
      <c r="D186" s="22"/>
      <c r="E186" s="22"/>
      <c r="F186" s="22"/>
      <c r="G186" s="22">
        <v>35</v>
      </c>
      <c r="H186" s="22">
        <v>20</v>
      </c>
      <c r="I186" s="22">
        <v>37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>
        <f t="shared" si="70"/>
        <v>92</v>
      </c>
      <c r="X186" s="15"/>
      <c r="Y186" s="16">
        <f>$AM$9</f>
        <v>60</v>
      </c>
      <c r="Z186" s="17" t="s">
        <v>21</v>
      </c>
      <c r="AA186" s="17">
        <f>$AO$9</f>
        <v>20</v>
      </c>
      <c r="AB186" s="17" t="s">
        <v>21</v>
      </c>
      <c r="AC186" s="18">
        <f>$AQ$9</f>
        <v>17.5</v>
      </c>
      <c r="AD186" s="18">
        <f t="shared" si="66"/>
        <v>21000</v>
      </c>
      <c r="AE186" s="19">
        <f t="shared" si="67"/>
        <v>2880000</v>
      </c>
      <c r="AF186" s="24">
        <f t="shared" si="68"/>
        <v>137.14285714285714</v>
      </c>
      <c r="AG186" s="19"/>
      <c r="AH186" s="19"/>
      <c r="AI186" s="19"/>
      <c r="AJ186" s="20">
        <f t="shared" si="69"/>
        <v>0</v>
      </c>
      <c r="AL186" s="9"/>
      <c r="AM186" s="12">
        <v>60</v>
      </c>
      <c r="AN186" s="12" t="s">
        <v>21</v>
      </c>
      <c r="AO186" s="12">
        <v>20</v>
      </c>
      <c r="AP186" s="12" t="s">
        <v>21</v>
      </c>
      <c r="AQ186" s="12">
        <v>185</v>
      </c>
      <c r="AR186" s="9"/>
    </row>
    <row r="187" spans="1:44" ht="15.75" x14ac:dyDescent="0.25">
      <c r="A187" s="13"/>
      <c r="B187" s="3"/>
      <c r="C187" s="21" t="s">
        <v>27</v>
      </c>
      <c r="D187" s="22"/>
      <c r="E187" s="22"/>
      <c r="F187" s="22"/>
      <c r="G187" s="22">
        <v>28</v>
      </c>
      <c r="H187" s="22">
        <v>16</v>
      </c>
      <c r="I187" s="22">
        <v>24</v>
      </c>
      <c r="J187" s="22"/>
      <c r="K187" s="22"/>
      <c r="L187" s="22"/>
      <c r="M187" s="22"/>
      <c r="N187" s="22"/>
      <c r="O187" s="22"/>
      <c r="P187" s="25"/>
      <c r="Q187" s="25"/>
      <c r="R187" s="25"/>
      <c r="S187" s="22"/>
      <c r="T187" s="22"/>
      <c r="U187" s="22"/>
      <c r="V187" s="23">
        <f t="shared" si="70"/>
        <v>68</v>
      </c>
      <c r="X187" s="15"/>
      <c r="Y187" s="16">
        <f>$AM$9</f>
        <v>60</v>
      </c>
      <c r="Z187" s="17" t="s">
        <v>21</v>
      </c>
      <c r="AA187" s="17">
        <f>$AO$10</f>
        <v>20</v>
      </c>
      <c r="AB187" s="17" t="s">
        <v>21</v>
      </c>
      <c r="AC187" s="18">
        <f>$AQ$10</f>
        <v>20</v>
      </c>
      <c r="AD187" s="18">
        <f t="shared" si="66"/>
        <v>24000</v>
      </c>
      <c r="AE187" s="19">
        <f t="shared" si="67"/>
        <v>2880000</v>
      </c>
      <c r="AF187" s="19">
        <f t="shared" si="68"/>
        <v>120</v>
      </c>
      <c r="AG187" s="19"/>
      <c r="AH187" s="19"/>
      <c r="AI187" s="19"/>
      <c r="AJ187" s="20">
        <f t="shared" si="69"/>
        <v>0</v>
      </c>
      <c r="AL187" s="9"/>
      <c r="AM187" s="9"/>
      <c r="AN187" s="9"/>
      <c r="AO187" s="9"/>
      <c r="AP187" s="9"/>
      <c r="AQ187" s="9"/>
      <c r="AR187" s="9"/>
    </row>
    <row r="188" spans="1:44" ht="15.75" thickBot="1" x14ac:dyDescent="0.3">
      <c r="A188" s="13"/>
      <c r="B188" s="3"/>
      <c r="C188" s="21" t="s">
        <v>28</v>
      </c>
      <c r="D188" s="22"/>
      <c r="E188" s="22"/>
      <c r="F188" s="22"/>
      <c r="G188" s="22">
        <v>11</v>
      </c>
      <c r="H188" s="22">
        <v>11</v>
      </c>
      <c r="I188" s="22">
        <v>12</v>
      </c>
      <c r="J188" s="22"/>
      <c r="K188" s="22"/>
      <c r="L188" s="22"/>
      <c r="M188" s="22"/>
      <c r="N188" s="22"/>
      <c r="O188" s="22"/>
      <c r="P188" s="25"/>
      <c r="Q188" s="25"/>
      <c r="R188" s="25"/>
      <c r="S188" s="22"/>
      <c r="T188" s="22"/>
      <c r="U188" s="22"/>
      <c r="V188" s="23">
        <f t="shared" si="70"/>
        <v>34</v>
      </c>
      <c r="X188" s="107" t="s">
        <v>29</v>
      </c>
      <c r="Y188" s="108"/>
      <c r="Z188" s="108"/>
      <c r="AA188" s="108"/>
      <c r="AB188" s="108"/>
      <c r="AC188" s="108"/>
      <c r="AD188" s="109"/>
      <c r="AE188" s="109"/>
      <c r="AF188" s="109"/>
      <c r="AG188" s="109"/>
      <c r="AH188" s="109"/>
      <c r="AI188" s="109"/>
      <c r="AJ188" s="26">
        <f>SUM(AJ182:AJ187)</f>
        <v>39600</v>
      </c>
    </row>
    <row r="189" spans="1:44" x14ac:dyDescent="0.25">
      <c r="A189" s="13"/>
      <c r="B189" s="3"/>
      <c r="C189" s="21" t="s">
        <v>30</v>
      </c>
      <c r="D189" s="22"/>
      <c r="E189" s="22"/>
      <c r="F189" s="22"/>
      <c r="G189" s="22">
        <v>55</v>
      </c>
      <c r="H189" s="22">
        <v>46</v>
      </c>
      <c r="I189" s="22">
        <v>77</v>
      </c>
      <c r="J189" s="22"/>
      <c r="K189" s="22"/>
      <c r="L189" s="22"/>
      <c r="M189" s="22"/>
      <c r="N189" s="22"/>
      <c r="O189" s="22"/>
      <c r="P189" s="25"/>
      <c r="Q189" s="25"/>
      <c r="R189" s="25"/>
      <c r="S189" s="22"/>
      <c r="T189" s="22"/>
      <c r="U189" s="22"/>
      <c r="V189" s="23">
        <f t="shared" si="70"/>
        <v>178</v>
      </c>
      <c r="AD189" s="27"/>
    </row>
    <row r="190" spans="1:44" x14ac:dyDescent="0.25">
      <c r="A190" s="13"/>
      <c r="B190" s="3"/>
      <c r="C190" s="21" t="s">
        <v>31</v>
      </c>
      <c r="D190" s="22"/>
      <c r="E190" s="22"/>
      <c r="F190" s="22"/>
      <c r="G190" s="22">
        <v>40</v>
      </c>
      <c r="H190" s="22">
        <v>40</v>
      </c>
      <c r="I190" s="22">
        <v>53</v>
      </c>
      <c r="J190" s="22"/>
      <c r="K190" s="22"/>
      <c r="L190" s="22"/>
      <c r="M190" s="22"/>
      <c r="N190" s="22"/>
      <c r="O190" s="22"/>
      <c r="P190" s="25"/>
      <c r="Q190" s="25"/>
      <c r="R190" s="25"/>
      <c r="S190" s="22"/>
      <c r="T190" s="22"/>
      <c r="U190" s="22"/>
      <c r="V190" s="23">
        <f t="shared" si="70"/>
        <v>133</v>
      </c>
      <c r="AD190" s="27"/>
    </row>
    <row r="191" spans="1:44" ht="15.75" thickBot="1" x14ac:dyDescent="0.3">
      <c r="A191" s="3"/>
      <c r="B191" s="3"/>
      <c r="C191" s="28" t="s">
        <v>32</v>
      </c>
      <c r="D191" s="29">
        <f t="shared" ref="D191:V191" si="71">SUM(D183:D190)</f>
        <v>0</v>
      </c>
      <c r="E191" s="29">
        <f t="shared" si="71"/>
        <v>0</v>
      </c>
      <c r="F191" s="29">
        <f t="shared" si="71"/>
        <v>0</v>
      </c>
      <c r="G191" s="29">
        <f t="shared" si="71"/>
        <v>413</v>
      </c>
      <c r="H191" s="29">
        <f t="shared" si="71"/>
        <v>405</v>
      </c>
      <c r="I191" s="29">
        <f t="shared" si="71"/>
        <v>463</v>
      </c>
      <c r="J191" s="29">
        <f t="shared" si="71"/>
        <v>0</v>
      </c>
      <c r="K191" s="29">
        <f t="shared" si="71"/>
        <v>0</v>
      </c>
      <c r="L191" s="29">
        <f t="shared" si="71"/>
        <v>0</v>
      </c>
      <c r="M191" s="29">
        <f t="shared" si="71"/>
        <v>0</v>
      </c>
      <c r="N191" s="29">
        <f t="shared" si="71"/>
        <v>0</v>
      </c>
      <c r="O191" s="29">
        <f t="shared" si="71"/>
        <v>0</v>
      </c>
      <c r="P191" s="29">
        <f t="shared" si="71"/>
        <v>0</v>
      </c>
      <c r="Q191" s="29">
        <f t="shared" si="71"/>
        <v>0</v>
      </c>
      <c r="R191" s="29">
        <f t="shared" si="71"/>
        <v>0</v>
      </c>
      <c r="S191" s="29">
        <f t="shared" si="71"/>
        <v>0</v>
      </c>
      <c r="T191" s="29">
        <f t="shared" si="71"/>
        <v>0</v>
      </c>
      <c r="U191" s="29">
        <f t="shared" si="71"/>
        <v>0</v>
      </c>
      <c r="V191" s="30">
        <f t="shared" si="71"/>
        <v>1281</v>
      </c>
      <c r="AD191" s="27"/>
    </row>
    <row r="192" spans="1:4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AD192" s="27"/>
    </row>
    <row r="193" spans="1:44" s="31" customFormat="1" x14ac:dyDescent="0.25">
      <c r="S193" s="32"/>
      <c r="T193" s="32"/>
      <c r="U193" s="32"/>
      <c r="AD193" s="33"/>
    </row>
    <row r="194" spans="1:44" ht="15.75" thickBot="1" x14ac:dyDescent="0.3"/>
    <row r="195" spans="1:44" ht="17.25" customHeight="1" x14ac:dyDescent="0.25">
      <c r="A195" s="2"/>
      <c r="B195" s="3"/>
      <c r="C195" s="92" t="s">
        <v>1</v>
      </c>
      <c r="D195" s="110" t="s">
        <v>118</v>
      </c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1"/>
      <c r="X195" s="97" t="s">
        <v>119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100">
        <f>A196</f>
        <v>45943</v>
      </c>
      <c r="AJ195" s="101"/>
    </row>
    <row r="196" spans="1:44" ht="21" customHeight="1" x14ac:dyDescent="0.25">
      <c r="A196" s="4">
        <v>45943</v>
      </c>
      <c r="B196" s="3"/>
      <c r="C196" s="93"/>
      <c r="D196" s="102" t="s">
        <v>120</v>
      </c>
      <c r="E196" s="102"/>
      <c r="F196" s="102"/>
      <c r="G196" s="102" t="s">
        <v>49</v>
      </c>
      <c r="H196" s="102"/>
      <c r="I196" s="102"/>
      <c r="J196" s="102" t="s">
        <v>121</v>
      </c>
      <c r="K196" s="102"/>
      <c r="L196" s="102"/>
      <c r="M196" s="102" t="s">
        <v>88</v>
      </c>
      <c r="N196" s="102"/>
      <c r="O196" s="102"/>
      <c r="P196" s="102" t="s">
        <v>122</v>
      </c>
      <c r="Q196" s="102"/>
      <c r="R196" s="102"/>
      <c r="S196" s="102" t="s">
        <v>123</v>
      </c>
      <c r="T196" s="102"/>
      <c r="U196" s="102"/>
      <c r="V196" s="103" t="s">
        <v>10</v>
      </c>
      <c r="X196" s="104" t="s">
        <v>11</v>
      </c>
      <c r="Y196" s="105" t="s">
        <v>12</v>
      </c>
      <c r="Z196" s="105"/>
      <c r="AA196" s="105"/>
      <c r="AB196" s="105"/>
      <c r="AC196" s="105"/>
      <c r="AD196" s="6" t="s">
        <v>13</v>
      </c>
      <c r="AE196" s="7" t="s">
        <v>13</v>
      </c>
      <c r="AF196" s="7" t="s">
        <v>14</v>
      </c>
      <c r="AG196" s="105" t="s">
        <v>15</v>
      </c>
      <c r="AH196" s="105"/>
      <c r="AI196" s="105"/>
      <c r="AJ196" s="8" t="s">
        <v>10</v>
      </c>
      <c r="AL196" s="9"/>
      <c r="AM196" s="9"/>
      <c r="AN196" s="9"/>
      <c r="AO196" s="9"/>
      <c r="AP196" s="9"/>
      <c r="AQ196" s="9"/>
      <c r="AR196" s="9"/>
    </row>
    <row r="197" spans="1:44" ht="16.5" customHeight="1" thickBot="1" x14ac:dyDescent="0.3">
      <c r="A197" s="10"/>
      <c r="B197" s="3"/>
      <c r="C197" s="93"/>
      <c r="D197" s="102" t="s">
        <v>16</v>
      </c>
      <c r="E197" s="102"/>
      <c r="F197" s="102"/>
      <c r="G197" s="102" t="s">
        <v>16</v>
      </c>
      <c r="H197" s="102"/>
      <c r="I197" s="102"/>
      <c r="J197" s="102" t="s">
        <v>16</v>
      </c>
      <c r="K197" s="102"/>
      <c r="L197" s="102"/>
      <c r="M197" s="102" t="s">
        <v>16</v>
      </c>
      <c r="N197" s="102"/>
      <c r="O197" s="102"/>
      <c r="P197" s="102" t="s">
        <v>16</v>
      </c>
      <c r="Q197" s="102"/>
      <c r="R197" s="102"/>
      <c r="S197" s="102" t="s">
        <v>16</v>
      </c>
      <c r="T197" s="102"/>
      <c r="U197" s="102"/>
      <c r="V197" s="103"/>
      <c r="X197" s="104"/>
      <c r="Y197" s="106"/>
      <c r="Z197" s="106"/>
      <c r="AA197" s="106"/>
      <c r="AB197" s="106"/>
      <c r="AC197" s="106"/>
      <c r="AD197" s="6" t="s">
        <v>17</v>
      </c>
      <c r="AE197" s="7" t="s">
        <v>18</v>
      </c>
      <c r="AF197" s="7" t="s">
        <v>19</v>
      </c>
      <c r="AG197" s="6">
        <v>1</v>
      </c>
      <c r="AH197" s="6">
        <v>2</v>
      </c>
      <c r="AI197" s="6">
        <v>3</v>
      </c>
      <c r="AJ197" s="8" t="s">
        <v>20</v>
      </c>
      <c r="AL197" s="9"/>
      <c r="AM197" s="11">
        <v>60</v>
      </c>
      <c r="AN197" s="11" t="s">
        <v>21</v>
      </c>
      <c r="AO197" s="12">
        <v>20</v>
      </c>
      <c r="AP197" s="11" t="s">
        <v>21</v>
      </c>
      <c r="AQ197" s="12">
        <v>187.5</v>
      </c>
      <c r="AR197" s="9"/>
    </row>
    <row r="198" spans="1:44" ht="15.75" x14ac:dyDescent="0.25">
      <c r="A198" s="13"/>
      <c r="B198" s="3"/>
      <c r="C198" s="93"/>
      <c r="D198" s="14">
        <v>1</v>
      </c>
      <c r="E198" s="14">
        <v>2</v>
      </c>
      <c r="F198" s="14">
        <v>3</v>
      </c>
      <c r="G198" s="14">
        <v>1</v>
      </c>
      <c r="H198" s="14">
        <v>2</v>
      </c>
      <c r="I198" s="14">
        <v>3</v>
      </c>
      <c r="J198" s="14">
        <v>1</v>
      </c>
      <c r="K198" s="14">
        <v>2</v>
      </c>
      <c r="L198" s="14">
        <v>3</v>
      </c>
      <c r="M198" s="14">
        <v>1</v>
      </c>
      <c r="N198" s="14">
        <v>2</v>
      </c>
      <c r="O198" s="14">
        <v>3</v>
      </c>
      <c r="P198" s="14">
        <v>1</v>
      </c>
      <c r="Q198" s="14">
        <v>2</v>
      </c>
      <c r="R198" s="14">
        <v>3</v>
      </c>
      <c r="S198" s="14">
        <v>1</v>
      </c>
      <c r="T198" s="14">
        <v>2</v>
      </c>
      <c r="U198" s="14">
        <v>3</v>
      </c>
      <c r="V198" s="5" t="s">
        <v>20</v>
      </c>
      <c r="X198" s="15"/>
      <c r="Y198" s="16">
        <f>$AM$5</f>
        <v>60</v>
      </c>
      <c r="Z198" s="17" t="s">
        <v>21</v>
      </c>
      <c r="AA198" s="17">
        <f>$AO$5</f>
        <v>20</v>
      </c>
      <c r="AB198" s="17" t="s">
        <v>21</v>
      </c>
      <c r="AC198" s="18">
        <f>$AQ$5</f>
        <v>7.5</v>
      </c>
      <c r="AD198" s="18">
        <f t="shared" ref="AD198:AD203" si="72">Y198*AA198*AC198</f>
        <v>9000</v>
      </c>
      <c r="AE198" s="19">
        <f t="shared" ref="AE198:AE203" si="73">400*120*60</f>
        <v>2880000</v>
      </c>
      <c r="AF198" s="19">
        <f t="shared" ref="AF198:AF203" si="74">AE198/AD198</f>
        <v>320</v>
      </c>
      <c r="AG198" s="19"/>
      <c r="AH198" s="19"/>
      <c r="AI198" s="19"/>
      <c r="AJ198" s="20">
        <f t="shared" ref="AJ198:AJ203" si="75">SUM(AG198:AI198)*AF198</f>
        <v>0</v>
      </c>
      <c r="AL198" s="9"/>
      <c r="AM198" s="11">
        <v>60</v>
      </c>
      <c r="AN198" s="11" t="s">
        <v>21</v>
      </c>
      <c r="AO198" s="12">
        <v>20</v>
      </c>
      <c r="AP198" s="11" t="s">
        <v>21</v>
      </c>
      <c r="AQ198" s="12">
        <v>190</v>
      </c>
      <c r="AR198" s="9"/>
    </row>
    <row r="199" spans="1:44" ht="15.75" x14ac:dyDescent="0.25">
      <c r="A199" s="13"/>
      <c r="B199" s="3"/>
      <c r="C199" s="21" t="s">
        <v>22</v>
      </c>
      <c r="D199" s="22"/>
      <c r="E199" s="22"/>
      <c r="F199" s="22"/>
      <c r="G199" s="22">
        <v>56</v>
      </c>
      <c r="H199" s="22">
        <v>69</v>
      </c>
      <c r="I199" s="22">
        <v>53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>
        <f>SUM(D199:U199)</f>
        <v>178</v>
      </c>
      <c r="X199" s="15" t="s">
        <v>124</v>
      </c>
      <c r="Y199" s="16">
        <f>$AM$6</f>
        <v>60</v>
      </c>
      <c r="Z199" s="17" t="s">
        <v>21</v>
      </c>
      <c r="AA199" s="17">
        <f>$AO$6</f>
        <v>20</v>
      </c>
      <c r="AB199" s="17" t="s">
        <v>21</v>
      </c>
      <c r="AC199" s="18">
        <f>$AQ$6</f>
        <v>10</v>
      </c>
      <c r="AD199" s="18">
        <f t="shared" si="72"/>
        <v>12000</v>
      </c>
      <c r="AE199" s="19">
        <f t="shared" si="73"/>
        <v>2880000</v>
      </c>
      <c r="AF199" s="19">
        <f t="shared" si="74"/>
        <v>240</v>
      </c>
      <c r="AG199" s="19">
        <v>58</v>
      </c>
      <c r="AH199" s="19">
        <v>51</v>
      </c>
      <c r="AI199" s="19">
        <v>60</v>
      </c>
      <c r="AJ199" s="20">
        <f t="shared" si="75"/>
        <v>40560</v>
      </c>
      <c r="AL199" s="9"/>
      <c r="AM199" s="12">
        <v>60</v>
      </c>
      <c r="AN199" s="12" t="s">
        <v>21</v>
      </c>
      <c r="AO199" s="12">
        <v>20</v>
      </c>
      <c r="AP199" s="12" t="s">
        <v>21</v>
      </c>
      <c r="AQ199" s="12">
        <v>192.5</v>
      </c>
      <c r="AR199" s="9"/>
    </row>
    <row r="200" spans="1:44" ht="15.75" x14ac:dyDescent="0.25">
      <c r="A200" s="13"/>
      <c r="B200" s="3"/>
      <c r="C200" s="21" t="s">
        <v>24</v>
      </c>
      <c r="D200" s="22"/>
      <c r="E200" s="22"/>
      <c r="F200" s="22"/>
      <c r="G200" s="22">
        <v>63</v>
      </c>
      <c r="H200" s="22">
        <v>62</v>
      </c>
      <c r="I200" s="22">
        <v>65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>
        <f t="shared" ref="V200:V206" si="76">SUM(D200:U200)</f>
        <v>190</v>
      </c>
      <c r="X200" s="15"/>
      <c r="Y200" s="16">
        <f>$AM$7</f>
        <v>60</v>
      </c>
      <c r="Z200" s="17" t="s">
        <v>21</v>
      </c>
      <c r="AA200" s="17">
        <f>$AO$7</f>
        <v>20</v>
      </c>
      <c r="AB200" s="17" t="s">
        <v>21</v>
      </c>
      <c r="AC200" s="18">
        <f>$AQ$7</f>
        <v>12.5</v>
      </c>
      <c r="AD200" s="18">
        <f t="shared" si="72"/>
        <v>15000</v>
      </c>
      <c r="AE200" s="19">
        <f t="shared" si="73"/>
        <v>2880000</v>
      </c>
      <c r="AF200" s="19">
        <f t="shared" si="74"/>
        <v>192</v>
      </c>
      <c r="AG200" s="19"/>
      <c r="AH200" s="19"/>
      <c r="AI200" s="19"/>
      <c r="AJ200" s="20">
        <f t="shared" si="75"/>
        <v>0</v>
      </c>
      <c r="AL200" s="9"/>
      <c r="AM200" s="12">
        <v>60</v>
      </c>
      <c r="AN200" s="12" t="s">
        <v>21</v>
      </c>
      <c r="AO200" s="12">
        <v>20</v>
      </c>
      <c r="AP200" s="12" t="s">
        <v>21</v>
      </c>
      <c r="AQ200" s="12">
        <v>195</v>
      </c>
      <c r="AR200" s="9"/>
    </row>
    <row r="201" spans="1:44" ht="15.75" x14ac:dyDescent="0.25">
      <c r="A201" s="13"/>
      <c r="B201" s="3"/>
      <c r="C201" s="21" t="s">
        <v>25</v>
      </c>
      <c r="D201" s="22"/>
      <c r="E201" s="22"/>
      <c r="F201" s="22"/>
      <c r="G201" s="22">
        <v>104</v>
      </c>
      <c r="H201" s="22">
        <v>115</v>
      </c>
      <c r="I201" s="22">
        <v>137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3">
        <f t="shared" si="76"/>
        <v>356</v>
      </c>
      <c r="X201" s="15"/>
      <c r="Y201" s="16">
        <f>$AM$8</f>
        <v>60</v>
      </c>
      <c r="Z201" s="17" t="s">
        <v>21</v>
      </c>
      <c r="AA201" s="17">
        <f>$AO$8</f>
        <v>20</v>
      </c>
      <c r="AB201" s="17" t="s">
        <v>21</v>
      </c>
      <c r="AC201" s="18">
        <f>$AQ$8</f>
        <v>15</v>
      </c>
      <c r="AD201" s="18">
        <f t="shared" si="72"/>
        <v>18000</v>
      </c>
      <c r="AE201" s="19">
        <f t="shared" si="73"/>
        <v>2880000</v>
      </c>
      <c r="AF201" s="19">
        <f t="shared" si="74"/>
        <v>160</v>
      </c>
      <c r="AG201" s="19"/>
      <c r="AH201" s="19"/>
      <c r="AI201" s="19"/>
      <c r="AJ201" s="20">
        <f t="shared" si="75"/>
        <v>0</v>
      </c>
      <c r="AL201" s="9"/>
      <c r="AM201" s="12">
        <v>60</v>
      </c>
      <c r="AN201" s="12" t="s">
        <v>21</v>
      </c>
      <c r="AO201" s="12">
        <v>20</v>
      </c>
      <c r="AP201" s="12" t="s">
        <v>21</v>
      </c>
      <c r="AQ201" s="12">
        <v>197.5</v>
      </c>
      <c r="AR201" s="9"/>
    </row>
    <row r="202" spans="1:44" ht="15.75" x14ac:dyDescent="0.25">
      <c r="A202" s="13"/>
      <c r="B202" s="3"/>
      <c r="C202" s="21" t="s">
        <v>26</v>
      </c>
      <c r="D202" s="22"/>
      <c r="E202" s="22"/>
      <c r="F202" s="22"/>
      <c r="G202" s="22">
        <v>20</v>
      </c>
      <c r="H202" s="22">
        <v>39</v>
      </c>
      <c r="I202" s="22">
        <v>34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>
        <f t="shared" si="76"/>
        <v>93</v>
      </c>
      <c r="X202" s="15"/>
      <c r="Y202" s="16">
        <f>$AM$9</f>
        <v>60</v>
      </c>
      <c r="Z202" s="17" t="s">
        <v>21</v>
      </c>
      <c r="AA202" s="17">
        <f>$AO$9</f>
        <v>20</v>
      </c>
      <c r="AB202" s="17" t="s">
        <v>21</v>
      </c>
      <c r="AC202" s="18">
        <f>$AQ$9</f>
        <v>17.5</v>
      </c>
      <c r="AD202" s="18">
        <f t="shared" si="72"/>
        <v>21000</v>
      </c>
      <c r="AE202" s="19">
        <f t="shared" si="73"/>
        <v>2880000</v>
      </c>
      <c r="AF202" s="24">
        <f t="shared" si="74"/>
        <v>137.14285714285714</v>
      </c>
      <c r="AG202" s="19"/>
      <c r="AH202" s="19"/>
      <c r="AI202" s="19"/>
      <c r="AJ202" s="20">
        <f t="shared" si="75"/>
        <v>0</v>
      </c>
      <c r="AL202" s="9"/>
      <c r="AM202" s="12">
        <v>60</v>
      </c>
      <c r="AN202" s="12" t="s">
        <v>21</v>
      </c>
      <c r="AO202" s="12">
        <v>20</v>
      </c>
      <c r="AP202" s="12" t="s">
        <v>21</v>
      </c>
      <c r="AQ202" s="12">
        <v>200</v>
      </c>
      <c r="AR202" s="9"/>
    </row>
    <row r="203" spans="1:44" ht="15.75" x14ac:dyDescent="0.25">
      <c r="A203" s="13"/>
      <c r="B203" s="3"/>
      <c r="C203" s="21" t="s">
        <v>27</v>
      </c>
      <c r="D203" s="22"/>
      <c r="E203" s="22"/>
      <c r="F203" s="22"/>
      <c r="G203" s="22">
        <v>12</v>
      </c>
      <c r="H203" s="22">
        <v>12</v>
      </c>
      <c r="I203" s="22">
        <v>21</v>
      </c>
      <c r="J203" s="22"/>
      <c r="K203" s="22"/>
      <c r="L203" s="22"/>
      <c r="M203" s="22"/>
      <c r="N203" s="22"/>
      <c r="O203" s="22"/>
      <c r="P203" s="25"/>
      <c r="Q203" s="25"/>
      <c r="R203" s="25"/>
      <c r="S203" s="22"/>
      <c r="T203" s="22"/>
      <c r="U203" s="22"/>
      <c r="V203" s="23">
        <f t="shared" si="76"/>
        <v>45</v>
      </c>
      <c r="X203" s="15"/>
      <c r="Y203" s="16">
        <f>$AM$9</f>
        <v>60</v>
      </c>
      <c r="Z203" s="17" t="s">
        <v>21</v>
      </c>
      <c r="AA203" s="17">
        <f>$AO$10</f>
        <v>20</v>
      </c>
      <c r="AB203" s="17" t="s">
        <v>21</v>
      </c>
      <c r="AC203" s="18">
        <f>$AQ$10</f>
        <v>20</v>
      </c>
      <c r="AD203" s="18">
        <f t="shared" si="72"/>
        <v>24000</v>
      </c>
      <c r="AE203" s="19">
        <f t="shared" si="73"/>
        <v>2880000</v>
      </c>
      <c r="AF203" s="19">
        <f t="shared" si="74"/>
        <v>120</v>
      </c>
      <c r="AG203" s="19"/>
      <c r="AH203" s="19"/>
      <c r="AI203" s="19"/>
      <c r="AJ203" s="20">
        <f t="shared" si="75"/>
        <v>0</v>
      </c>
      <c r="AL203" s="9"/>
      <c r="AM203" s="9"/>
      <c r="AN203" s="9"/>
      <c r="AO203" s="9"/>
      <c r="AP203" s="9"/>
      <c r="AQ203" s="9"/>
      <c r="AR203" s="9"/>
    </row>
    <row r="204" spans="1:44" ht="15.75" thickBot="1" x14ac:dyDescent="0.3">
      <c r="A204" s="13"/>
      <c r="B204" s="3"/>
      <c r="C204" s="21" t="s">
        <v>28</v>
      </c>
      <c r="D204" s="22"/>
      <c r="E204" s="22"/>
      <c r="F204" s="22"/>
      <c r="G204" s="22">
        <v>11</v>
      </c>
      <c r="H204" s="22">
        <v>14</v>
      </c>
      <c r="I204" s="22">
        <v>17</v>
      </c>
      <c r="J204" s="22"/>
      <c r="K204" s="22"/>
      <c r="L204" s="22"/>
      <c r="M204" s="22"/>
      <c r="N204" s="22"/>
      <c r="O204" s="22"/>
      <c r="P204" s="25"/>
      <c r="Q204" s="25"/>
      <c r="R204" s="25"/>
      <c r="S204" s="22"/>
      <c r="T204" s="22"/>
      <c r="U204" s="22"/>
      <c r="V204" s="23">
        <f t="shared" si="76"/>
        <v>42</v>
      </c>
      <c r="X204" s="107" t="s">
        <v>29</v>
      </c>
      <c r="Y204" s="108"/>
      <c r="Z204" s="108"/>
      <c r="AA204" s="108"/>
      <c r="AB204" s="108"/>
      <c r="AC204" s="108"/>
      <c r="AD204" s="109"/>
      <c r="AE204" s="109"/>
      <c r="AF204" s="109"/>
      <c r="AG204" s="109"/>
      <c r="AH204" s="109"/>
      <c r="AI204" s="109"/>
      <c r="AJ204" s="26">
        <f>SUM(AJ198:AJ203)</f>
        <v>40560</v>
      </c>
    </row>
    <row r="205" spans="1:44" x14ac:dyDescent="0.25">
      <c r="A205" s="13"/>
      <c r="B205" s="3"/>
      <c r="C205" s="21" t="s">
        <v>30</v>
      </c>
      <c r="D205" s="22"/>
      <c r="E205" s="22"/>
      <c r="F205" s="22"/>
      <c r="G205" s="22">
        <v>66</v>
      </c>
      <c r="H205" s="22">
        <v>52</v>
      </c>
      <c r="I205" s="22">
        <v>49</v>
      </c>
      <c r="J205" s="22"/>
      <c r="K205" s="22"/>
      <c r="L205" s="22"/>
      <c r="M205" s="22"/>
      <c r="N205" s="22"/>
      <c r="O205" s="22"/>
      <c r="P205" s="25"/>
      <c r="Q205" s="25"/>
      <c r="R205" s="25"/>
      <c r="S205" s="22"/>
      <c r="T205" s="22"/>
      <c r="U205" s="22"/>
      <c r="V205" s="23">
        <f t="shared" si="76"/>
        <v>167</v>
      </c>
      <c r="AD205" s="27"/>
    </row>
    <row r="206" spans="1:44" x14ac:dyDescent="0.25">
      <c r="A206" s="13"/>
      <c r="B206" s="3"/>
      <c r="C206" s="21" t="s">
        <v>31</v>
      </c>
      <c r="D206" s="22"/>
      <c r="E206" s="22"/>
      <c r="F206" s="22"/>
      <c r="G206" s="22">
        <v>52</v>
      </c>
      <c r="H206" s="22">
        <v>36</v>
      </c>
      <c r="I206" s="22">
        <v>36</v>
      </c>
      <c r="J206" s="22"/>
      <c r="K206" s="22"/>
      <c r="L206" s="22"/>
      <c r="M206" s="22"/>
      <c r="N206" s="22"/>
      <c r="O206" s="22"/>
      <c r="P206" s="25"/>
      <c r="Q206" s="25"/>
      <c r="R206" s="25"/>
      <c r="S206" s="22"/>
      <c r="T206" s="22"/>
      <c r="U206" s="22"/>
      <c r="V206" s="23">
        <f t="shared" si="76"/>
        <v>124</v>
      </c>
      <c r="AD206" s="27"/>
    </row>
    <row r="207" spans="1:44" ht="15.75" thickBot="1" x14ac:dyDescent="0.3">
      <c r="A207" s="3"/>
      <c r="B207" s="3"/>
      <c r="C207" s="28" t="s">
        <v>32</v>
      </c>
      <c r="D207" s="29">
        <f t="shared" ref="D207:V207" si="77">SUM(D199:D206)</f>
        <v>0</v>
      </c>
      <c r="E207" s="29">
        <f t="shared" si="77"/>
        <v>0</v>
      </c>
      <c r="F207" s="29">
        <f t="shared" si="77"/>
        <v>0</v>
      </c>
      <c r="G207" s="29">
        <f t="shared" si="77"/>
        <v>384</v>
      </c>
      <c r="H207" s="29">
        <f t="shared" si="77"/>
        <v>399</v>
      </c>
      <c r="I207" s="29">
        <f t="shared" si="77"/>
        <v>412</v>
      </c>
      <c r="J207" s="29">
        <f t="shared" si="77"/>
        <v>0</v>
      </c>
      <c r="K207" s="29">
        <f t="shared" si="77"/>
        <v>0</v>
      </c>
      <c r="L207" s="29">
        <f t="shared" si="77"/>
        <v>0</v>
      </c>
      <c r="M207" s="29">
        <f t="shared" si="77"/>
        <v>0</v>
      </c>
      <c r="N207" s="29">
        <f t="shared" si="77"/>
        <v>0</v>
      </c>
      <c r="O207" s="29">
        <f t="shared" si="77"/>
        <v>0</v>
      </c>
      <c r="P207" s="29">
        <f t="shared" si="77"/>
        <v>0</v>
      </c>
      <c r="Q207" s="29">
        <f t="shared" si="77"/>
        <v>0</v>
      </c>
      <c r="R207" s="29">
        <f t="shared" si="77"/>
        <v>0</v>
      </c>
      <c r="S207" s="29">
        <f t="shared" si="77"/>
        <v>0</v>
      </c>
      <c r="T207" s="29">
        <f t="shared" si="77"/>
        <v>0</v>
      </c>
      <c r="U207" s="29">
        <f t="shared" si="77"/>
        <v>0</v>
      </c>
      <c r="V207" s="30">
        <f t="shared" si="77"/>
        <v>1195</v>
      </c>
      <c r="AD207" s="27"/>
    </row>
    <row r="208" spans="1:4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AD208" s="27"/>
    </row>
    <row r="209" spans="1:44" s="31" customFormat="1" x14ac:dyDescent="0.25">
      <c r="S209" s="32"/>
      <c r="T209" s="32"/>
      <c r="U209" s="32"/>
      <c r="AD209" s="33"/>
    </row>
    <row r="210" spans="1:44" ht="15.75" thickBot="1" x14ac:dyDescent="0.3"/>
    <row r="211" spans="1:44" ht="17.25" customHeight="1" x14ac:dyDescent="0.25">
      <c r="A211" s="2"/>
      <c r="B211" s="3"/>
      <c r="C211" s="92" t="s">
        <v>1</v>
      </c>
      <c r="D211" s="110" t="s">
        <v>125</v>
      </c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1"/>
      <c r="X211" s="97" t="s">
        <v>126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100">
        <f>A212</f>
        <v>45944</v>
      </c>
      <c r="AJ211" s="101"/>
    </row>
    <row r="212" spans="1:44" ht="21" customHeight="1" x14ac:dyDescent="0.25">
      <c r="A212" s="4">
        <v>45944</v>
      </c>
      <c r="B212" s="3"/>
      <c r="C212" s="93"/>
      <c r="D212" s="102" t="s">
        <v>127</v>
      </c>
      <c r="E212" s="102"/>
      <c r="F212" s="102"/>
      <c r="G212" s="102" t="s">
        <v>58</v>
      </c>
      <c r="H212" s="102"/>
      <c r="I212" s="102"/>
      <c r="J212" s="102" t="s">
        <v>128</v>
      </c>
      <c r="K212" s="102"/>
      <c r="L212" s="102"/>
      <c r="M212" s="102" t="s">
        <v>95</v>
      </c>
      <c r="N212" s="102"/>
      <c r="O212" s="102"/>
      <c r="P212" s="102" t="s">
        <v>129</v>
      </c>
      <c r="Q212" s="102"/>
      <c r="R212" s="102"/>
      <c r="S212" s="102" t="s">
        <v>130</v>
      </c>
      <c r="T212" s="102"/>
      <c r="U212" s="102"/>
      <c r="V212" s="103" t="s">
        <v>10</v>
      </c>
      <c r="X212" s="104" t="s">
        <v>11</v>
      </c>
      <c r="Y212" s="105" t="s">
        <v>12</v>
      </c>
      <c r="Z212" s="105"/>
      <c r="AA212" s="105"/>
      <c r="AB212" s="105"/>
      <c r="AC212" s="105"/>
      <c r="AD212" s="6" t="s">
        <v>13</v>
      </c>
      <c r="AE212" s="7" t="s">
        <v>13</v>
      </c>
      <c r="AF212" s="7" t="s">
        <v>14</v>
      </c>
      <c r="AG212" s="105" t="s">
        <v>15</v>
      </c>
      <c r="AH212" s="105"/>
      <c r="AI212" s="105"/>
      <c r="AJ212" s="8" t="s">
        <v>10</v>
      </c>
      <c r="AL212" s="9"/>
      <c r="AM212" s="9"/>
      <c r="AN212" s="9"/>
      <c r="AO212" s="9"/>
      <c r="AP212" s="9"/>
      <c r="AQ212" s="9"/>
      <c r="AR212" s="9"/>
    </row>
    <row r="213" spans="1:44" ht="16.5" customHeight="1" thickBot="1" x14ac:dyDescent="0.3">
      <c r="A213" s="10"/>
      <c r="B213" s="3"/>
      <c r="C213" s="93"/>
      <c r="D213" s="102" t="s">
        <v>16</v>
      </c>
      <c r="E213" s="102"/>
      <c r="F213" s="102"/>
      <c r="G213" s="102" t="s">
        <v>16</v>
      </c>
      <c r="H213" s="102"/>
      <c r="I213" s="102"/>
      <c r="J213" s="102" t="s">
        <v>16</v>
      </c>
      <c r="K213" s="102"/>
      <c r="L213" s="102"/>
      <c r="M213" s="102" t="s">
        <v>16</v>
      </c>
      <c r="N213" s="102"/>
      <c r="O213" s="102"/>
      <c r="P213" s="102" t="s">
        <v>16</v>
      </c>
      <c r="Q213" s="102"/>
      <c r="R213" s="102"/>
      <c r="S213" s="102" t="s">
        <v>16</v>
      </c>
      <c r="T213" s="102"/>
      <c r="U213" s="102"/>
      <c r="V213" s="103"/>
      <c r="X213" s="104"/>
      <c r="Y213" s="106"/>
      <c r="Z213" s="106"/>
      <c r="AA213" s="106"/>
      <c r="AB213" s="106"/>
      <c r="AC213" s="106"/>
      <c r="AD213" s="6" t="s">
        <v>17</v>
      </c>
      <c r="AE213" s="7" t="s">
        <v>18</v>
      </c>
      <c r="AF213" s="7" t="s">
        <v>19</v>
      </c>
      <c r="AG213" s="6">
        <v>1</v>
      </c>
      <c r="AH213" s="6">
        <v>2</v>
      </c>
      <c r="AI213" s="6">
        <v>3</v>
      </c>
      <c r="AJ213" s="8" t="s">
        <v>20</v>
      </c>
      <c r="AL213" s="9"/>
      <c r="AM213" s="11">
        <v>60</v>
      </c>
      <c r="AN213" s="11" t="s">
        <v>21</v>
      </c>
      <c r="AO213" s="12">
        <v>20</v>
      </c>
      <c r="AP213" s="11" t="s">
        <v>21</v>
      </c>
      <c r="AQ213" s="12">
        <v>202.5</v>
      </c>
      <c r="AR213" s="9"/>
    </row>
    <row r="214" spans="1:44" ht="15.75" x14ac:dyDescent="0.25">
      <c r="A214" s="13"/>
      <c r="B214" s="3"/>
      <c r="C214" s="93"/>
      <c r="D214" s="14">
        <v>1</v>
      </c>
      <c r="E214" s="14">
        <v>2</v>
      </c>
      <c r="F214" s="14">
        <v>3</v>
      </c>
      <c r="G214" s="14">
        <v>1</v>
      </c>
      <c r="H214" s="14">
        <v>2</v>
      </c>
      <c r="I214" s="14">
        <v>3</v>
      </c>
      <c r="J214" s="14">
        <v>1</v>
      </c>
      <c r="K214" s="14">
        <v>2</v>
      </c>
      <c r="L214" s="14">
        <v>3</v>
      </c>
      <c r="M214" s="14">
        <v>1</v>
      </c>
      <c r="N214" s="14">
        <v>2</v>
      </c>
      <c r="O214" s="14">
        <v>3</v>
      </c>
      <c r="P214" s="14">
        <v>1</v>
      </c>
      <c r="Q214" s="14">
        <v>2</v>
      </c>
      <c r="R214" s="14">
        <v>3</v>
      </c>
      <c r="S214" s="14">
        <v>1</v>
      </c>
      <c r="T214" s="14">
        <v>2</v>
      </c>
      <c r="U214" s="14">
        <v>3</v>
      </c>
      <c r="V214" s="5" t="s">
        <v>20</v>
      </c>
      <c r="X214" s="15"/>
      <c r="Y214" s="16">
        <f>$AM$5</f>
        <v>60</v>
      </c>
      <c r="Z214" s="17" t="s">
        <v>21</v>
      </c>
      <c r="AA214" s="17">
        <f>$AO$5</f>
        <v>20</v>
      </c>
      <c r="AB214" s="17" t="s">
        <v>21</v>
      </c>
      <c r="AC214" s="18">
        <f>$AQ$5</f>
        <v>7.5</v>
      </c>
      <c r="AD214" s="18">
        <f t="shared" ref="AD214:AD219" si="78">Y214*AA214*AC214</f>
        <v>9000</v>
      </c>
      <c r="AE214" s="19">
        <f t="shared" ref="AE214:AE219" si="79">400*120*60</f>
        <v>2880000</v>
      </c>
      <c r="AF214" s="19">
        <f t="shared" ref="AF214:AF219" si="80">AE214/AD214</f>
        <v>320</v>
      </c>
      <c r="AG214" s="19"/>
      <c r="AH214" s="19"/>
      <c r="AI214" s="19"/>
      <c r="AJ214" s="20">
        <f t="shared" ref="AJ214:AJ219" si="81">SUM(AG214:AI214)*AF214</f>
        <v>0</v>
      </c>
      <c r="AL214" s="9"/>
      <c r="AM214" s="11">
        <v>60</v>
      </c>
      <c r="AN214" s="11" t="s">
        <v>21</v>
      </c>
      <c r="AO214" s="12">
        <v>20</v>
      </c>
      <c r="AP214" s="11" t="s">
        <v>21</v>
      </c>
      <c r="AQ214" s="12">
        <v>205</v>
      </c>
      <c r="AR214" s="9"/>
    </row>
    <row r="215" spans="1:44" ht="15.75" x14ac:dyDescent="0.25">
      <c r="A215" s="13"/>
      <c r="B215" s="3"/>
      <c r="C215" s="21" t="s">
        <v>22</v>
      </c>
      <c r="D215" s="22"/>
      <c r="E215" s="22"/>
      <c r="F215" s="22"/>
      <c r="G215" s="22">
        <v>54</v>
      </c>
      <c r="H215" s="22">
        <v>50</v>
      </c>
      <c r="I215" s="22">
        <v>56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>
        <f>SUM(D215:U215)</f>
        <v>160</v>
      </c>
      <c r="X215" s="15" t="s">
        <v>131</v>
      </c>
      <c r="Y215" s="16">
        <f>$AM$6</f>
        <v>60</v>
      </c>
      <c r="Z215" s="17" t="s">
        <v>21</v>
      </c>
      <c r="AA215" s="17">
        <f>$AO$6</f>
        <v>20</v>
      </c>
      <c r="AB215" s="17" t="s">
        <v>21</v>
      </c>
      <c r="AC215" s="18">
        <f>$AQ$6</f>
        <v>10</v>
      </c>
      <c r="AD215" s="18">
        <f t="shared" si="78"/>
        <v>12000</v>
      </c>
      <c r="AE215" s="19">
        <f t="shared" si="79"/>
        <v>2880000</v>
      </c>
      <c r="AF215" s="19">
        <f t="shared" si="80"/>
        <v>240</v>
      </c>
      <c r="AG215" s="19">
        <v>55</v>
      </c>
      <c r="AH215" s="19">
        <v>51</v>
      </c>
      <c r="AI215" s="19">
        <v>57</v>
      </c>
      <c r="AJ215" s="20">
        <f t="shared" si="81"/>
        <v>39120</v>
      </c>
      <c r="AL215" s="9"/>
      <c r="AM215" s="12">
        <v>60</v>
      </c>
      <c r="AN215" s="12" t="s">
        <v>21</v>
      </c>
      <c r="AO215" s="12">
        <v>20</v>
      </c>
      <c r="AP215" s="12" t="s">
        <v>21</v>
      </c>
      <c r="AQ215" s="12">
        <v>207.5</v>
      </c>
      <c r="AR215" s="9"/>
    </row>
    <row r="216" spans="1:44" ht="15.75" x14ac:dyDescent="0.25">
      <c r="A216" s="13"/>
      <c r="B216" s="3"/>
      <c r="C216" s="21" t="s">
        <v>24</v>
      </c>
      <c r="D216" s="22"/>
      <c r="E216" s="22"/>
      <c r="F216" s="22"/>
      <c r="G216" s="22">
        <v>61</v>
      </c>
      <c r="H216" s="22">
        <v>62</v>
      </c>
      <c r="I216" s="22">
        <v>66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3">
        <f t="shared" ref="V216:V222" si="82">SUM(D216:U216)</f>
        <v>189</v>
      </c>
      <c r="X216" s="15"/>
      <c r="Y216" s="16">
        <f>$AM$7</f>
        <v>60</v>
      </c>
      <c r="Z216" s="17" t="s">
        <v>21</v>
      </c>
      <c r="AA216" s="17">
        <f>$AO$7</f>
        <v>20</v>
      </c>
      <c r="AB216" s="17" t="s">
        <v>21</v>
      </c>
      <c r="AC216" s="18">
        <f>$AQ$7</f>
        <v>12.5</v>
      </c>
      <c r="AD216" s="18">
        <f t="shared" si="78"/>
        <v>15000</v>
      </c>
      <c r="AE216" s="19">
        <f t="shared" si="79"/>
        <v>2880000</v>
      </c>
      <c r="AF216" s="19">
        <f t="shared" si="80"/>
        <v>192</v>
      </c>
      <c r="AG216" s="19"/>
      <c r="AH216" s="19"/>
      <c r="AI216" s="19"/>
      <c r="AJ216" s="20">
        <f t="shared" si="81"/>
        <v>0</v>
      </c>
      <c r="AL216" s="9"/>
      <c r="AM216" s="12">
        <v>60</v>
      </c>
      <c r="AN216" s="12" t="s">
        <v>21</v>
      </c>
      <c r="AO216" s="12">
        <v>20</v>
      </c>
      <c r="AP216" s="12" t="s">
        <v>21</v>
      </c>
      <c r="AQ216" s="12">
        <v>210</v>
      </c>
      <c r="AR216" s="9"/>
    </row>
    <row r="217" spans="1:44" ht="15.75" x14ac:dyDescent="0.25">
      <c r="A217" s="13"/>
      <c r="B217" s="3"/>
      <c r="C217" s="21" t="s">
        <v>25</v>
      </c>
      <c r="D217" s="22"/>
      <c r="E217" s="22"/>
      <c r="F217" s="22"/>
      <c r="G217" s="22">
        <v>135</v>
      </c>
      <c r="H217" s="22">
        <v>136</v>
      </c>
      <c r="I217" s="22">
        <v>117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3">
        <f t="shared" si="82"/>
        <v>388</v>
      </c>
      <c r="X217" s="15"/>
      <c r="Y217" s="16">
        <f>$AM$8</f>
        <v>60</v>
      </c>
      <c r="Z217" s="17" t="s">
        <v>21</v>
      </c>
      <c r="AA217" s="17">
        <f>$AO$8</f>
        <v>20</v>
      </c>
      <c r="AB217" s="17" t="s">
        <v>21</v>
      </c>
      <c r="AC217" s="18">
        <f>$AQ$8</f>
        <v>15</v>
      </c>
      <c r="AD217" s="18">
        <f t="shared" si="78"/>
        <v>18000</v>
      </c>
      <c r="AE217" s="19">
        <f t="shared" si="79"/>
        <v>2880000</v>
      </c>
      <c r="AF217" s="19">
        <f t="shared" si="80"/>
        <v>160</v>
      </c>
      <c r="AG217" s="19"/>
      <c r="AH217" s="19"/>
      <c r="AI217" s="19"/>
      <c r="AJ217" s="20">
        <f t="shared" si="81"/>
        <v>0</v>
      </c>
      <c r="AL217" s="9"/>
      <c r="AM217" s="12">
        <v>60</v>
      </c>
      <c r="AN217" s="12" t="s">
        <v>21</v>
      </c>
      <c r="AO217" s="12">
        <v>20</v>
      </c>
      <c r="AP217" s="12" t="s">
        <v>21</v>
      </c>
      <c r="AQ217" s="12">
        <v>212.5</v>
      </c>
      <c r="AR217" s="9"/>
    </row>
    <row r="218" spans="1:44" ht="15.75" x14ac:dyDescent="0.25">
      <c r="A218" s="13"/>
      <c r="B218" s="3"/>
      <c r="C218" s="21" t="s">
        <v>26</v>
      </c>
      <c r="D218" s="22"/>
      <c r="E218" s="22"/>
      <c r="F218" s="22"/>
      <c r="G218" s="22">
        <v>22</v>
      </c>
      <c r="H218" s="22">
        <v>23</v>
      </c>
      <c r="I218" s="22">
        <v>14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>
        <f t="shared" si="82"/>
        <v>59</v>
      </c>
      <c r="X218" s="15"/>
      <c r="Y218" s="16">
        <f>$AM$9</f>
        <v>60</v>
      </c>
      <c r="Z218" s="17" t="s">
        <v>21</v>
      </c>
      <c r="AA218" s="17">
        <f>$AO$9</f>
        <v>20</v>
      </c>
      <c r="AB218" s="17" t="s">
        <v>21</v>
      </c>
      <c r="AC218" s="18">
        <f>$AQ$9</f>
        <v>17.5</v>
      </c>
      <c r="AD218" s="18">
        <f t="shared" si="78"/>
        <v>21000</v>
      </c>
      <c r="AE218" s="19">
        <f t="shared" si="79"/>
        <v>2880000</v>
      </c>
      <c r="AF218" s="24">
        <f t="shared" si="80"/>
        <v>137.14285714285714</v>
      </c>
      <c r="AG218" s="19"/>
      <c r="AH218" s="19"/>
      <c r="AI218" s="19"/>
      <c r="AJ218" s="20">
        <f t="shared" si="81"/>
        <v>0</v>
      </c>
      <c r="AL218" s="9"/>
      <c r="AM218" s="12">
        <v>60</v>
      </c>
      <c r="AN218" s="12" t="s">
        <v>21</v>
      </c>
      <c r="AO218" s="12">
        <v>20</v>
      </c>
      <c r="AP218" s="12" t="s">
        <v>21</v>
      </c>
      <c r="AQ218" s="12">
        <v>215</v>
      </c>
      <c r="AR218" s="9"/>
    </row>
    <row r="219" spans="1:44" ht="15.75" x14ac:dyDescent="0.25">
      <c r="A219" s="13"/>
      <c r="B219" s="3"/>
      <c r="C219" s="21" t="s">
        <v>27</v>
      </c>
      <c r="D219" s="22"/>
      <c r="E219" s="22"/>
      <c r="F219" s="22"/>
      <c r="G219" s="22">
        <v>17</v>
      </c>
      <c r="H219" s="22">
        <v>28</v>
      </c>
      <c r="I219" s="22">
        <v>7</v>
      </c>
      <c r="J219" s="22"/>
      <c r="K219" s="22"/>
      <c r="L219" s="22"/>
      <c r="M219" s="22"/>
      <c r="N219" s="22"/>
      <c r="O219" s="22"/>
      <c r="P219" s="25"/>
      <c r="Q219" s="25"/>
      <c r="R219" s="25"/>
      <c r="S219" s="22"/>
      <c r="T219" s="22"/>
      <c r="U219" s="22"/>
      <c r="V219" s="23">
        <f t="shared" si="82"/>
        <v>52</v>
      </c>
      <c r="X219" s="15"/>
      <c r="Y219" s="16">
        <f>$AM$9</f>
        <v>60</v>
      </c>
      <c r="Z219" s="17" t="s">
        <v>21</v>
      </c>
      <c r="AA219" s="17">
        <f>$AO$10</f>
        <v>20</v>
      </c>
      <c r="AB219" s="17" t="s">
        <v>21</v>
      </c>
      <c r="AC219" s="18">
        <f>$AQ$10</f>
        <v>20</v>
      </c>
      <c r="AD219" s="18">
        <f t="shared" si="78"/>
        <v>24000</v>
      </c>
      <c r="AE219" s="19">
        <f t="shared" si="79"/>
        <v>2880000</v>
      </c>
      <c r="AF219" s="19">
        <f t="shared" si="80"/>
        <v>120</v>
      </c>
      <c r="AG219" s="19"/>
      <c r="AH219" s="19"/>
      <c r="AI219" s="19"/>
      <c r="AJ219" s="20">
        <f t="shared" si="81"/>
        <v>0</v>
      </c>
      <c r="AL219" s="9"/>
      <c r="AM219" s="9"/>
      <c r="AN219" s="9"/>
      <c r="AO219" s="9"/>
      <c r="AP219" s="9"/>
      <c r="AQ219" s="9"/>
      <c r="AR219" s="9"/>
    </row>
    <row r="220" spans="1:44" ht="15.75" thickBot="1" x14ac:dyDescent="0.3">
      <c r="A220" s="13"/>
      <c r="B220" s="3"/>
      <c r="C220" s="21" t="s">
        <v>28</v>
      </c>
      <c r="D220" s="22"/>
      <c r="E220" s="22"/>
      <c r="F220" s="22"/>
      <c r="G220" s="22">
        <v>19</v>
      </c>
      <c r="H220" s="22">
        <v>20</v>
      </c>
      <c r="I220" s="22">
        <v>14</v>
      </c>
      <c r="J220" s="22"/>
      <c r="K220" s="22"/>
      <c r="L220" s="22"/>
      <c r="M220" s="22"/>
      <c r="N220" s="22"/>
      <c r="O220" s="22"/>
      <c r="P220" s="25"/>
      <c r="Q220" s="25"/>
      <c r="R220" s="25"/>
      <c r="S220" s="22"/>
      <c r="T220" s="22"/>
      <c r="U220" s="22"/>
      <c r="V220" s="23">
        <f t="shared" si="82"/>
        <v>53</v>
      </c>
      <c r="X220" s="107" t="s">
        <v>29</v>
      </c>
      <c r="Y220" s="108"/>
      <c r="Z220" s="108"/>
      <c r="AA220" s="108"/>
      <c r="AB220" s="108"/>
      <c r="AC220" s="108"/>
      <c r="AD220" s="109"/>
      <c r="AE220" s="109"/>
      <c r="AF220" s="109"/>
      <c r="AG220" s="109"/>
      <c r="AH220" s="109"/>
      <c r="AI220" s="109"/>
      <c r="AJ220" s="26">
        <f>SUM(AJ214:AJ219)</f>
        <v>39120</v>
      </c>
    </row>
    <row r="221" spans="1:44" x14ac:dyDescent="0.25">
      <c r="A221" s="13"/>
      <c r="B221" s="3"/>
      <c r="C221" s="21" t="s">
        <v>30</v>
      </c>
      <c r="D221" s="22"/>
      <c r="E221" s="22"/>
      <c r="F221" s="22"/>
      <c r="G221" s="22">
        <v>64</v>
      </c>
      <c r="H221" s="22">
        <v>80</v>
      </c>
      <c r="I221" s="22">
        <v>60</v>
      </c>
      <c r="J221" s="22"/>
      <c r="K221" s="22"/>
      <c r="L221" s="22"/>
      <c r="M221" s="22"/>
      <c r="N221" s="22"/>
      <c r="O221" s="22"/>
      <c r="P221" s="25"/>
      <c r="Q221" s="25"/>
      <c r="R221" s="25"/>
      <c r="S221" s="22"/>
      <c r="T221" s="22"/>
      <c r="U221" s="22"/>
      <c r="V221" s="23">
        <f t="shared" si="82"/>
        <v>204</v>
      </c>
      <c r="AD221" s="27"/>
    </row>
    <row r="222" spans="1:44" x14ac:dyDescent="0.25">
      <c r="A222" s="13"/>
      <c r="B222" s="3"/>
      <c r="C222" s="21" t="s">
        <v>31</v>
      </c>
      <c r="D222" s="22"/>
      <c r="E222" s="22"/>
      <c r="F222" s="22"/>
      <c r="G222" s="22">
        <v>54</v>
      </c>
      <c r="H222" s="22">
        <v>34</v>
      </c>
      <c r="I222" s="22">
        <v>41</v>
      </c>
      <c r="J222" s="22"/>
      <c r="K222" s="22"/>
      <c r="L222" s="22"/>
      <c r="M222" s="22"/>
      <c r="N222" s="22"/>
      <c r="O222" s="22"/>
      <c r="P222" s="25"/>
      <c r="Q222" s="25"/>
      <c r="R222" s="25"/>
      <c r="S222" s="22"/>
      <c r="T222" s="22"/>
      <c r="U222" s="22"/>
      <c r="V222" s="23">
        <f t="shared" si="82"/>
        <v>129</v>
      </c>
      <c r="AD222" s="27"/>
    </row>
    <row r="223" spans="1:44" ht="15.75" thickBot="1" x14ac:dyDescent="0.3">
      <c r="A223" s="3"/>
      <c r="B223" s="3"/>
      <c r="C223" s="28" t="s">
        <v>32</v>
      </c>
      <c r="D223" s="29">
        <f t="shared" ref="D223:V223" si="83">SUM(D215:D222)</f>
        <v>0</v>
      </c>
      <c r="E223" s="29">
        <f t="shared" si="83"/>
        <v>0</v>
      </c>
      <c r="F223" s="29">
        <f t="shared" si="83"/>
        <v>0</v>
      </c>
      <c r="G223" s="29">
        <f t="shared" si="83"/>
        <v>426</v>
      </c>
      <c r="H223" s="29">
        <f t="shared" si="83"/>
        <v>433</v>
      </c>
      <c r="I223" s="29">
        <f t="shared" si="83"/>
        <v>375</v>
      </c>
      <c r="J223" s="29">
        <f t="shared" si="83"/>
        <v>0</v>
      </c>
      <c r="K223" s="29">
        <f t="shared" si="83"/>
        <v>0</v>
      </c>
      <c r="L223" s="29">
        <f t="shared" si="83"/>
        <v>0</v>
      </c>
      <c r="M223" s="29">
        <f t="shared" si="83"/>
        <v>0</v>
      </c>
      <c r="N223" s="29">
        <f t="shared" si="83"/>
        <v>0</v>
      </c>
      <c r="O223" s="29">
        <f t="shared" si="83"/>
        <v>0</v>
      </c>
      <c r="P223" s="29">
        <f t="shared" si="83"/>
        <v>0</v>
      </c>
      <c r="Q223" s="29">
        <f t="shared" si="83"/>
        <v>0</v>
      </c>
      <c r="R223" s="29">
        <f t="shared" si="83"/>
        <v>0</v>
      </c>
      <c r="S223" s="29">
        <f t="shared" si="83"/>
        <v>0</v>
      </c>
      <c r="T223" s="29">
        <f t="shared" si="83"/>
        <v>0</v>
      </c>
      <c r="U223" s="29">
        <f t="shared" si="83"/>
        <v>0</v>
      </c>
      <c r="V223" s="30">
        <f t="shared" si="83"/>
        <v>1234</v>
      </c>
      <c r="AD223" s="27"/>
    </row>
    <row r="224" spans="1:44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AD224" s="27"/>
    </row>
    <row r="225" spans="1:44" s="31" customFormat="1" x14ac:dyDescent="0.25">
      <c r="S225" s="32"/>
      <c r="T225" s="32"/>
      <c r="U225" s="32"/>
      <c r="AD225" s="33"/>
    </row>
    <row r="226" spans="1:44" ht="15.75" thickBot="1" x14ac:dyDescent="0.3"/>
    <row r="227" spans="1:44" ht="17.25" customHeight="1" x14ac:dyDescent="0.25">
      <c r="A227" s="2"/>
      <c r="B227" s="3"/>
      <c r="C227" s="92" t="s">
        <v>1</v>
      </c>
      <c r="D227" s="110" t="s">
        <v>132</v>
      </c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1"/>
      <c r="X227" s="97" t="s">
        <v>133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9"/>
      <c r="AI227" s="100">
        <f>A228</f>
        <v>45945</v>
      </c>
      <c r="AJ227" s="101"/>
    </row>
    <row r="228" spans="1:44" ht="21" customHeight="1" x14ac:dyDescent="0.25">
      <c r="A228" s="4">
        <v>45945</v>
      </c>
      <c r="B228" s="3"/>
      <c r="C228" s="93"/>
      <c r="D228" s="102" t="s">
        <v>134</v>
      </c>
      <c r="E228" s="102"/>
      <c r="F228" s="102"/>
      <c r="G228" s="102" t="s">
        <v>67</v>
      </c>
      <c r="H228" s="102"/>
      <c r="I228" s="102"/>
      <c r="J228" s="102" t="s">
        <v>135</v>
      </c>
      <c r="K228" s="102"/>
      <c r="L228" s="102"/>
      <c r="M228" s="102" t="s">
        <v>102</v>
      </c>
      <c r="N228" s="102"/>
      <c r="O228" s="102"/>
      <c r="P228" s="102" t="s">
        <v>136</v>
      </c>
      <c r="Q228" s="102"/>
      <c r="R228" s="102"/>
      <c r="S228" s="102" t="s">
        <v>137</v>
      </c>
      <c r="T228" s="102"/>
      <c r="U228" s="102"/>
      <c r="V228" s="103" t="s">
        <v>10</v>
      </c>
      <c r="X228" s="104" t="s">
        <v>11</v>
      </c>
      <c r="Y228" s="105" t="s">
        <v>12</v>
      </c>
      <c r="Z228" s="105"/>
      <c r="AA228" s="105"/>
      <c r="AB228" s="105"/>
      <c r="AC228" s="105"/>
      <c r="AD228" s="6" t="s">
        <v>13</v>
      </c>
      <c r="AE228" s="7" t="s">
        <v>13</v>
      </c>
      <c r="AF228" s="7" t="s">
        <v>14</v>
      </c>
      <c r="AG228" s="105" t="s">
        <v>15</v>
      </c>
      <c r="AH228" s="105"/>
      <c r="AI228" s="105"/>
      <c r="AJ228" s="8" t="s">
        <v>10</v>
      </c>
      <c r="AL228" s="9"/>
      <c r="AM228" s="9"/>
      <c r="AN228" s="9"/>
      <c r="AO228" s="9"/>
      <c r="AP228" s="9"/>
      <c r="AQ228" s="9"/>
      <c r="AR228" s="9"/>
    </row>
    <row r="229" spans="1:44" ht="16.5" customHeight="1" thickBot="1" x14ac:dyDescent="0.3">
      <c r="A229" s="10"/>
      <c r="B229" s="3"/>
      <c r="C229" s="93"/>
      <c r="D229" s="102" t="s">
        <v>16</v>
      </c>
      <c r="E229" s="102"/>
      <c r="F229" s="102"/>
      <c r="G229" s="102" t="s">
        <v>16</v>
      </c>
      <c r="H229" s="102"/>
      <c r="I229" s="102"/>
      <c r="J229" s="102" t="s">
        <v>16</v>
      </c>
      <c r="K229" s="102"/>
      <c r="L229" s="102"/>
      <c r="M229" s="102" t="s">
        <v>16</v>
      </c>
      <c r="N229" s="102"/>
      <c r="O229" s="102"/>
      <c r="P229" s="102" t="s">
        <v>16</v>
      </c>
      <c r="Q229" s="102"/>
      <c r="R229" s="102"/>
      <c r="S229" s="102" t="s">
        <v>16</v>
      </c>
      <c r="T229" s="102"/>
      <c r="U229" s="102"/>
      <c r="V229" s="103"/>
      <c r="X229" s="104"/>
      <c r="Y229" s="106"/>
      <c r="Z229" s="106"/>
      <c r="AA229" s="106"/>
      <c r="AB229" s="106"/>
      <c r="AC229" s="106"/>
      <c r="AD229" s="6" t="s">
        <v>17</v>
      </c>
      <c r="AE229" s="7" t="s">
        <v>18</v>
      </c>
      <c r="AF229" s="7" t="s">
        <v>19</v>
      </c>
      <c r="AG229" s="6">
        <v>1</v>
      </c>
      <c r="AH229" s="6">
        <v>2</v>
      </c>
      <c r="AI229" s="6">
        <v>3</v>
      </c>
      <c r="AJ229" s="8" t="s">
        <v>20</v>
      </c>
      <c r="AL229" s="9"/>
      <c r="AM229" s="11">
        <v>60</v>
      </c>
      <c r="AN229" s="11" t="s">
        <v>21</v>
      </c>
      <c r="AO229" s="12">
        <v>20</v>
      </c>
      <c r="AP229" s="11" t="s">
        <v>21</v>
      </c>
      <c r="AQ229" s="12">
        <v>217.5</v>
      </c>
      <c r="AR229" s="9"/>
    </row>
    <row r="230" spans="1:44" ht="15.75" x14ac:dyDescent="0.25">
      <c r="A230" s="13"/>
      <c r="B230" s="3"/>
      <c r="C230" s="93"/>
      <c r="D230" s="14">
        <v>1</v>
      </c>
      <c r="E230" s="14">
        <v>2</v>
      </c>
      <c r="F230" s="14">
        <v>3</v>
      </c>
      <c r="G230" s="14">
        <v>1</v>
      </c>
      <c r="H230" s="14">
        <v>2</v>
      </c>
      <c r="I230" s="14">
        <v>3</v>
      </c>
      <c r="J230" s="14">
        <v>1</v>
      </c>
      <c r="K230" s="14">
        <v>2</v>
      </c>
      <c r="L230" s="14">
        <v>3</v>
      </c>
      <c r="M230" s="14">
        <v>1</v>
      </c>
      <c r="N230" s="14">
        <v>2</v>
      </c>
      <c r="O230" s="14">
        <v>3</v>
      </c>
      <c r="P230" s="14">
        <v>1</v>
      </c>
      <c r="Q230" s="14">
        <v>2</v>
      </c>
      <c r="R230" s="14">
        <v>3</v>
      </c>
      <c r="S230" s="14">
        <v>1</v>
      </c>
      <c r="T230" s="14">
        <v>2</v>
      </c>
      <c r="U230" s="14">
        <v>3</v>
      </c>
      <c r="V230" s="5" t="s">
        <v>20</v>
      </c>
      <c r="X230" s="15"/>
      <c r="Y230" s="16">
        <f>$AM$5</f>
        <v>60</v>
      </c>
      <c r="Z230" s="17" t="s">
        <v>21</v>
      </c>
      <c r="AA230" s="17">
        <f>$AO$5</f>
        <v>20</v>
      </c>
      <c r="AB230" s="17" t="s">
        <v>21</v>
      </c>
      <c r="AC230" s="18">
        <f>$AQ$5</f>
        <v>7.5</v>
      </c>
      <c r="AD230" s="18">
        <f t="shared" ref="AD230:AD235" si="84">Y230*AA230*AC230</f>
        <v>9000</v>
      </c>
      <c r="AE230" s="19">
        <f t="shared" ref="AE230:AE235" si="85">400*120*60</f>
        <v>2880000</v>
      </c>
      <c r="AF230" s="19">
        <f t="shared" ref="AF230:AF235" si="86">AE230/AD230</f>
        <v>320</v>
      </c>
      <c r="AG230" s="19"/>
      <c r="AH230" s="19"/>
      <c r="AI230" s="19"/>
      <c r="AJ230" s="20">
        <f t="shared" ref="AJ230:AJ235" si="87">SUM(AG230:AI230)*AF230</f>
        <v>0</v>
      </c>
      <c r="AL230" s="9"/>
      <c r="AM230" s="11">
        <v>60</v>
      </c>
      <c r="AN230" s="11" t="s">
        <v>21</v>
      </c>
      <c r="AO230" s="12">
        <v>20</v>
      </c>
      <c r="AP230" s="11" t="s">
        <v>21</v>
      </c>
      <c r="AQ230" s="12">
        <v>220</v>
      </c>
      <c r="AR230" s="9"/>
    </row>
    <row r="231" spans="1:44" ht="15.75" x14ac:dyDescent="0.25">
      <c r="A231" s="13"/>
      <c r="B231" s="3"/>
      <c r="C231" s="21" t="s">
        <v>22</v>
      </c>
      <c r="D231" s="22"/>
      <c r="E231" s="22"/>
      <c r="F231" s="22"/>
      <c r="G231" s="22">
        <v>58</v>
      </c>
      <c r="H231" s="22">
        <v>62</v>
      </c>
      <c r="I231" s="22">
        <v>50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>
        <f>SUM(D231:U231)</f>
        <v>170</v>
      </c>
      <c r="X231" s="15" t="s">
        <v>138</v>
      </c>
      <c r="Y231" s="16">
        <f>$AM$6</f>
        <v>60</v>
      </c>
      <c r="Z231" s="17" t="s">
        <v>21</v>
      </c>
      <c r="AA231" s="17">
        <f>$AO$6</f>
        <v>20</v>
      </c>
      <c r="AB231" s="17" t="s">
        <v>21</v>
      </c>
      <c r="AC231" s="18">
        <f>$AQ$6</f>
        <v>10</v>
      </c>
      <c r="AD231" s="18">
        <f t="shared" si="84"/>
        <v>12000</v>
      </c>
      <c r="AE231" s="19">
        <f t="shared" si="85"/>
        <v>2880000</v>
      </c>
      <c r="AF231" s="19">
        <f t="shared" si="86"/>
        <v>240</v>
      </c>
      <c r="AG231" s="19">
        <v>54</v>
      </c>
      <c r="AH231" s="19">
        <v>58</v>
      </c>
      <c r="AI231" s="19">
        <v>58</v>
      </c>
      <c r="AJ231" s="20">
        <f t="shared" si="87"/>
        <v>40800</v>
      </c>
      <c r="AL231" s="9"/>
      <c r="AM231" s="12">
        <v>60</v>
      </c>
      <c r="AN231" s="12" t="s">
        <v>21</v>
      </c>
      <c r="AO231" s="12">
        <v>20</v>
      </c>
      <c r="AP231" s="12" t="s">
        <v>21</v>
      </c>
      <c r="AQ231" s="12">
        <v>222.5</v>
      </c>
      <c r="AR231" s="9"/>
    </row>
    <row r="232" spans="1:44" ht="15.75" x14ac:dyDescent="0.25">
      <c r="A232" s="13"/>
      <c r="B232" s="3"/>
      <c r="C232" s="21" t="s">
        <v>24</v>
      </c>
      <c r="D232" s="22"/>
      <c r="E232" s="22"/>
      <c r="F232" s="22"/>
      <c r="G232" s="22">
        <v>78</v>
      </c>
      <c r="H232" s="22">
        <v>70</v>
      </c>
      <c r="I232" s="22">
        <v>77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>
        <f t="shared" ref="V232:V238" si="88">SUM(D232:U232)</f>
        <v>225</v>
      </c>
      <c r="X232" s="15"/>
      <c r="Y232" s="16">
        <f>$AM$7</f>
        <v>60</v>
      </c>
      <c r="Z232" s="17" t="s">
        <v>21</v>
      </c>
      <c r="AA232" s="17">
        <f>$AO$7</f>
        <v>20</v>
      </c>
      <c r="AB232" s="17" t="s">
        <v>21</v>
      </c>
      <c r="AC232" s="18">
        <f>$AQ$7</f>
        <v>12.5</v>
      </c>
      <c r="AD232" s="18">
        <f t="shared" si="84"/>
        <v>15000</v>
      </c>
      <c r="AE232" s="19">
        <f t="shared" si="85"/>
        <v>2880000</v>
      </c>
      <c r="AF232" s="19">
        <f t="shared" si="86"/>
        <v>192</v>
      </c>
      <c r="AG232" s="19"/>
      <c r="AH232" s="19"/>
      <c r="AI232" s="19"/>
      <c r="AJ232" s="20">
        <f t="shared" si="87"/>
        <v>0</v>
      </c>
      <c r="AL232" s="9"/>
      <c r="AM232" s="12">
        <v>60</v>
      </c>
      <c r="AN232" s="12" t="s">
        <v>21</v>
      </c>
      <c r="AO232" s="12">
        <v>20</v>
      </c>
      <c r="AP232" s="12" t="s">
        <v>21</v>
      </c>
      <c r="AQ232" s="12">
        <v>225</v>
      </c>
      <c r="AR232" s="9"/>
    </row>
    <row r="233" spans="1:44" ht="15.75" x14ac:dyDescent="0.25">
      <c r="A233" s="13"/>
      <c r="B233" s="3"/>
      <c r="C233" s="21" t="s">
        <v>25</v>
      </c>
      <c r="D233" s="22"/>
      <c r="E233" s="22"/>
      <c r="F233" s="22"/>
      <c r="G233" s="22">
        <v>112</v>
      </c>
      <c r="H233" s="22">
        <v>138</v>
      </c>
      <c r="I233" s="22">
        <v>109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>
        <f t="shared" si="88"/>
        <v>359</v>
      </c>
      <c r="X233" s="15"/>
      <c r="Y233" s="16">
        <f>$AM$8</f>
        <v>60</v>
      </c>
      <c r="Z233" s="17" t="s">
        <v>21</v>
      </c>
      <c r="AA233" s="17">
        <f>$AO$8</f>
        <v>20</v>
      </c>
      <c r="AB233" s="17" t="s">
        <v>21</v>
      </c>
      <c r="AC233" s="18">
        <f>$AQ$8</f>
        <v>15</v>
      </c>
      <c r="AD233" s="18">
        <f t="shared" si="84"/>
        <v>18000</v>
      </c>
      <c r="AE233" s="19">
        <f t="shared" si="85"/>
        <v>2880000</v>
      </c>
      <c r="AF233" s="19">
        <f t="shared" si="86"/>
        <v>160</v>
      </c>
      <c r="AG233" s="19"/>
      <c r="AH233" s="19"/>
      <c r="AI233" s="19"/>
      <c r="AJ233" s="20">
        <f t="shared" si="87"/>
        <v>0</v>
      </c>
      <c r="AL233" s="9"/>
      <c r="AM233" s="12">
        <v>60</v>
      </c>
      <c r="AN233" s="12" t="s">
        <v>21</v>
      </c>
      <c r="AO233" s="12">
        <v>20</v>
      </c>
      <c r="AP233" s="12" t="s">
        <v>21</v>
      </c>
      <c r="AQ233" s="12">
        <v>227.5</v>
      </c>
      <c r="AR233" s="9"/>
    </row>
    <row r="234" spans="1:44" ht="15.75" x14ac:dyDescent="0.25">
      <c r="A234" s="13"/>
      <c r="B234" s="3"/>
      <c r="C234" s="21" t="s">
        <v>26</v>
      </c>
      <c r="D234" s="22"/>
      <c r="E234" s="22"/>
      <c r="F234" s="22"/>
      <c r="G234" s="22">
        <v>19</v>
      </c>
      <c r="H234" s="22">
        <v>15</v>
      </c>
      <c r="I234" s="22">
        <v>34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3">
        <f t="shared" si="88"/>
        <v>68</v>
      </c>
      <c r="X234" s="15"/>
      <c r="Y234" s="16">
        <f>$AM$9</f>
        <v>60</v>
      </c>
      <c r="Z234" s="17" t="s">
        <v>21</v>
      </c>
      <c r="AA234" s="17">
        <f>$AO$9</f>
        <v>20</v>
      </c>
      <c r="AB234" s="17" t="s">
        <v>21</v>
      </c>
      <c r="AC234" s="18">
        <f>$AQ$9</f>
        <v>17.5</v>
      </c>
      <c r="AD234" s="18">
        <f t="shared" si="84"/>
        <v>21000</v>
      </c>
      <c r="AE234" s="19">
        <f t="shared" si="85"/>
        <v>2880000</v>
      </c>
      <c r="AF234" s="24">
        <f t="shared" si="86"/>
        <v>137.14285714285714</v>
      </c>
      <c r="AG234" s="19"/>
      <c r="AH234" s="19"/>
      <c r="AI234" s="19"/>
      <c r="AJ234" s="20">
        <f t="shared" si="87"/>
        <v>0</v>
      </c>
      <c r="AL234" s="9"/>
      <c r="AM234" s="12">
        <v>60</v>
      </c>
      <c r="AN234" s="12" t="s">
        <v>21</v>
      </c>
      <c r="AO234" s="12">
        <v>20</v>
      </c>
      <c r="AP234" s="12" t="s">
        <v>21</v>
      </c>
      <c r="AQ234" s="12">
        <v>230</v>
      </c>
      <c r="AR234" s="9"/>
    </row>
    <row r="235" spans="1:44" ht="15.75" x14ac:dyDescent="0.25">
      <c r="A235" s="13"/>
      <c r="B235" s="3"/>
      <c r="C235" s="21" t="s">
        <v>27</v>
      </c>
      <c r="D235" s="22"/>
      <c r="E235" s="22"/>
      <c r="F235" s="22"/>
      <c r="G235" s="22">
        <v>16</v>
      </c>
      <c r="H235" s="22">
        <v>19</v>
      </c>
      <c r="I235" s="22">
        <v>12</v>
      </c>
      <c r="J235" s="22"/>
      <c r="K235" s="22"/>
      <c r="L235" s="22"/>
      <c r="M235" s="22"/>
      <c r="N235" s="22"/>
      <c r="O235" s="22"/>
      <c r="P235" s="25"/>
      <c r="Q235" s="25"/>
      <c r="R235" s="25"/>
      <c r="S235" s="22"/>
      <c r="T235" s="22"/>
      <c r="U235" s="22"/>
      <c r="V235" s="23">
        <f t="shared" si="88"/>
        <v>47</v>
      </c>
      <c r="X235" s="15"/>
      <c r="Y235" s="16">
        <f>$AM$9</f>
        <v>60</v>
      </c>
      <c r="Z235" s="17" t="s">
        <v>21</v>
      </c>
      <c r="AA235" s="17">
        <f>$AO$10</f>
        <v>20</v>
      </c>
      <c r="AB235" s="17" t="s">
        <v>21</v>
      </c>
      <c r="AC235" s="18">
        <f>$AQ$10</f>
        <v>20</v>
      </c>
      <c r="AD235" s="18">
        <f t="shared" si="84"/>
        <v>24000</v>
      </c>
      <c r="AE235" s="19">
        <f t="shared" si="85"/>
        <v>2880000</v>
      </c>
      <c r="AF235" s="19">
        <f t="shared" si="86"/>
        <v>120</v>
      </c>
      <c r="AG235" s="19"/>
      <c r="AH235" s="19"/>
      <c r="AI235" s="19"/>
      <c r="AJ235" s="20">
        <f t="shared" si="87"/>
        <v>0</v>
      </c>
      <c r="AL235" s="9"/>
      <c r="AM235" s="9"/>
      <c r="AN235" s="9"/>
      <c r="AO235" s="9"/>
      <c r="AP235" s="9"/>
      <c r="AQ235" s="9"/>
      <c r="AR235" s="9"/>
    </row>
    <row r="236" spans="1:44" ht="15.75" thickBot="1" x14ac:dyDescent="0.3">
      <c r="A236" s="13"/>
      <c r="B236" s="3"/>
      <c r="C236" s="21" t="s">
        <v>28</v>
      </c>
      <c r="D236" s="22"/>
      <c r="E236" s="22"/>
      <c r="F236" s="22"/>
      <c r="G236" s="22">
        <v>20</v>
      </c>
      <c r="H236" s="22">
        <v>9</v>
      </c>
      <c r="I236" s="22">
        <v>17</v>
      </c>
      <c r="J236" s="22"/>
      <c r="K236" s="22"/>
      <c r="L236" s="22"/>
      <c r="M236" s="22"/>
      <c r="N236" s="22"/>
      <c r="O236" s="22"/>
      <c r="P236" s="25"/>
      <c r="Q236" s="25"/>
      <c r="R236" s="25"/>
      <c r="S236" s="22"/>
      <c r="T236" s="22"/>
      <c r="U236" s="22"/>
      <c r="V236" s="23">
        <f t="shared" si="88"/>
        <v>46</v>
      </c>
      <c r="X236" s="107" t="s">
        <v>29</v>
      </c>
      <c r="Y236" s="108"/>
      <c r="Z236" s="108"/>
      <c r="AA236" s="108"/>
      <c r="AB236" s="108"/>
      <c r="AC236" s="108"/>
      <c r="AD236" s="109"/>
      <c r="AE236" s="109"/>
      <c r="AF236" s="109"/>
      <c r="AG236" s="109"/>
      <c r="AH236" s="109"/>
      <c r="AI236" s="109"/>
      <c r="AJ236" s="26">
        <f>SUM(AJ230:AJ235)</f>
        <v>40800</v>
      </c>
    </row>
    <row r="237" spans="1:44" x14ac:dyDescent="0.25">
      <c r="A237" s="13"/>
      <c r="B237" s="3"/>
      <c r="C237" s="21" t="s">
        <v>30</v>
      </c>
      <c r="D237" s="22"/>
      <c r="E237" s="22"/>
      <c r="F237" s="22"/>
      <c r="G237" s="22">
        <v>62</v>
      </c>
      <c r="H237" s="22">
        <v>45</v>
      </c>
      <c r="I237" s="22">
        <v>78</v>
      </c>
      <c r="J237" s="22"/>
      <c r="K237" s="22"/>
      <c r="L237" s="22"/>
      <c r="M237" s="22"/>
      <c r="N237" s="22"/>
      <c r="O237" s="22"/>
      <c r="P237" s="25"/>
      <c r="Q237" s="25"/>
      <c r="R237" s="25"/>
      <c r="S237" s="22"/>
      <c r="T237" s="22"/>
      <c r="U237" s="22"/>
      <c r="V237" s="23">
        <f t="shared" si="88"/>
        <v>185</v>
      </c>
      <c r="AD237" s="27"/>
    </row>
    <row r="238" spans="1:44" x14ac:dyDescent="0.25">
      <c r="A238" s="13"/>
      <c r="B238" s="3"/>
      <c r="C238" s="21" t="s">
        <v>31</v>
      </c>
      <c r="D238" s="22"/>
      <c r="E238" s="22"/>
      <c r="F238" s="22"/>
      <c r="G238" s="22">
        <v>54</v>
      </c>
      <c r="H238" s="22">
        <v>32</v>
      </c>
      <c r="I238" s="22">
        <v>58</v>
      </c>
      <c r="J238" s="22"/>
      <c r="K238" s="22"/>
      <c r="L238" s="22"/>
      <c r="M238" s="22"/>
      <c r="N238" s="22"/>
      <c r="O238" s="22"/>
      <c r="P238" s="25"/>
      <c r="Q238" s="25"/>
      <c r="R238" s="25"/>
      <c r="S238" s="22"/>
      <c r="T238" s="22"/>
      <c r="U238" s="22"/>
      <c r="V238" s="23">
        <f t="shared" si="88"/>
        <v>144</v>
      </c>
      <c r="AD238" s="27"/>
    </row>
    <row r="239" spans="1:44" ht="15.75" thickBot="1" x14ac:dyDescent="0.3">
      <c r="A239" s="3"/>
      <c r="B239" s="3"/>
      <c r="C239" s="28" t="s">
        <v>32</v>
      </c>
      <c r="D239" s="29">
        <f t="shared" ref="D239:V239" si="89">SUM(D231:D238)</f>
        <v>0</v>
      </c>
      <c r="E239" s="29">
        <f t="shared" si="89"/>
        <v>0</v>
      </c>
      <c r="F239" s="29">
        <f t="shared" si="89"/>
        <v>0</v>
      </c>
      <c r="G239" s="29">
        <f t="shared" si="89"/>
        <v>419</v>
      </c>
      <c r="H239" s="29">
        <f t="shared" si="89"/>
        <v>390</v>
      </c>
      <c r="I239" s="29">
        <f t="shared" si="89"/>
        <v>435</v>
      </c>
      <c r="J239" s="29">
        <f t="shared" si="89"/>
        <v>0</v>
      </c>
      <c r="K239" s="29">
        <f t="shared" si="89"/>
        <v>0</v>
      </c>
      <c r="L239" s="29">
        <f t="shared" si="89"/>
        <v>0</v>
      </c>
      <c r="M239" s="29">
        <f t="shared" si="89"/>
        <v>0</v>
      </c>
      <c r="N239" s="29">
        <f t="shared" si="89"/>
        <v>0</v>
      </c>
      <c r="O239" s="29">
        <f t="shared" si="89"/>
        <v>0</v>
      </c>
      <c r="P239" s="29">
        <f t="shared" si="89"/>
        <v>0</v>
      </c>
      <c r="Q239" s="29">
        <f t="shared" si="89"/>
        <v>0</v>
      </c>
      <c r="R239" s="29">
        <f t="shared" si="89"/>
        <v>0</v>
      </c>
      <c r="S239" s="29">
        <f t="shared" si="89"/>
        <v>0</v>
      </c>
      <c r="T239" s="29">
        <f t="shared" si="89"/>
        <v>0</v>
      </c>
      <c r="U239" s="29">
        <f t="shared" si="89"/>
        <v>0</v>
      </c>
      <c r="V239" s="30">
        <f t="shared" si="89"/>
        <v>1244</v>
      </c>
      <c r="AD239" s="27"/>
    </row>
    <row r="240" spans="1:44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AD240" s="27"/>
    </row>
    <row r="241" spans="1:44" s="31" customFormat="1" x14ac:dyDescent="0.25">
      <c r="S241" s="32"/>
      <c r="T241" s="32"/>
      <c r="U241" s="32"/>
      <c r="AD241" s="33"/>
    </row>
    <row r="242" spans="1:44" ht="15.75" thickBot="1" x14ac:dyDescent="0.3"/>
    <row r="243" spans="1:44" ht="17.25" customHeight="1" x14ac:dyDescent="0.25">
      <c r="A243" s="2"/>
      <c r="B243" s="3"/>
      <c r="C243" s="92" t="s">
        <v>1</v>
      </c>
      <c r="D243" s="110" t="s">
        <v>139</v>
      </c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1"/>
      <c r="X243" s="97" t="s">
        <v>140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9"/>
      <c r="AI243" s="100">
        <f>A244</f>
        <v>45946</v>
      </c>
      <c r="AJ243" s="101"/>
    </row>
    <row r="244" spans="1:44" ht="21" customHeight="1" x14ac:dyDescent="0.25">
      <c r="A244" s="4">
        <v>45946</v>
      </c>
      <c r="B244" s="3"/>
      <c r="C244" s="93"/>
      <c r="D244" s="102" t="s">
        <v>141</v>
      </c>
      <c r="E244" s="102"/>
      <c r="F244" s="102"/>
      <c r="G244" s="102" t="s">
        <v>74</v>
      </c>
      <c r="H244" s="102"/>
      <c r="I244" s="102"/>
      <c r="J244" s="102" t="s">
        <v>142</v>
      </c>
      <c r="K244" s="102"/>
      <c r="L244" s="102"/>
      <c r="M244" s="102" t="s">
        <v>109</v>
      </c>
      <c r="N244" s="102"/>
      <c r="O244" s="102"/>
      <c r="P244" s="102" t="s">
        <v>143</v>
      </c>
      <c r="Q244" s="102"/>
      <c r="R244" s="102"/>
      <c r="S244" s="102" t="s">
        <v>144</v>
      </c>
      <c r="T244" s="102"/>
      <c r="U244" s="102"/>
      <c r="V244" s="103" t="s">
        <v>10</v>
      </c>
      <c r="X244" s="104" t="s">
        <v>11</v>
      </c>
      <c r="Y244" s="105" t="s">
        <v>12</v>
      </c>
      <c r="Z244" s="105"/>
      <c r="AA244" s="105"/>
      <c r="AB244" s="105"/>
      <c r="AC244" s="105"/>
      <c r="AD244" s="6" t="s">
        <v>13</v>
      </c>
      <c r="AE244" s="7" t="s">
        <v>13</v>
      </c>
      <c r="AF244" s="7" t="s">
        <v>14</v>
      </c>
      <c r="AG244" s="105" t="s">
        <v>15</v>
      </c>
      <c r="AH244" s="105"/>
      <c r="AI244" s="105"/>
      <c r="AJ244" s="8" t="s">
        <v>10</v>
      </c>
      <c r="AL244" s="9"/>
      <c r="AM244" s="9"/>
      <c r="AN244" s="9"/>
      <c r="AO244" s="9"/>
      <c r="AP244" s="9"/>
      <c r="AQ244" s="9"/>
      <c r="AR244" s="9"/>
    </row>
    <row r="245" spans="1:44" ht="16.5" customHeight="1" thickBot="1" x14ac:dyDescent="0.3">
      <c r="A245" s="10"/>
      <c r="B245" s="3"/>
      <c r="C245" s="93"/>
      <c r="D245" s="102" t="s">
        <v>16</v>
      </c>
      <c r="E245" s="102"/>
      <c r="F245" s="102"/>
      <c r="G245" s="102" t="s">
        <v>16</v>
      </c>
      <c r="H245" s="102"/>
      <c r="I245" s="102"/>
      <c r="J245" s="102" t="s">
        <v>16</v>
      </c>
      <c r="K245" s="102"/>
      <c r="L245" s="102"/>
      <c r="M245" s="102" t="s">
        <v>16</v>
      </c>
      <c r="N245" s="102"/>
      <c r="O245" s="102"/>
      <c r="P245" s="102" t="s">
        <v>16</v>
      </c>
      <c r="Q245" s="102"/>
      <c r="R245" s="102"/>
      <c r="S245" s="102" t="s">
        <v>16</v>
      </c>
      <c r="T245" s="102"/>
      <c r="U245" s="102"/>
      <c r="V245" s="103"/>
      <c r="X245" s="104"/>
      <c r="Y245" s="106"/>
      <c r="Z245" s="106"/>
      <c r="AA245" s="106"/>
      <c r="AB245" s="106"/>
      <c r="AC245" s="106"/>
      <c r="AD245" s="6" t="s">
        <v>17</v>
      </c>
      <c r="AE245" s="7" t="s">
        <v>18</v>
      </c>
      <c r="AF245" s="7" t="s">
        <v>19</v>
      </c>
      <c r="AG245" s="6">
        <v>1</v>
      </c>
      <c r="AH245" s="6">
        <v>2</v>
      </c>
      <c r="AI245" s="6">
        <v>3</v>
      </c>
      <c r="AJ245" s="8" t="s">
        <v>20</v>
      </c>
      <c r="AL245" s="9"/>
      <c r="AM245" s="11">
        <v>60</v>
      </c>
      <c r="AN245" s="11" t="s">
        <v>21</v>
      </c>
      <c r="AO245" s="12">
        <v>20</v>
      </c>
      <c r="AP245" s="11" t="s">
        <v>21</v>
      </c>
      <c r="AQ245" s="12">
        <v>232.5</v>
      </c>
      <c r="AR245" s="9"/>
    </row>
    <row r="246" spans="1:44" ht="15.75" x14ac:dyDescent="0.25">
      <c r="A246" s="13"/>
      <c r="B246" s="3"/>
      <c r="C246" s="93"/>
      <c r="D246" s="14">
        <v>1</v>
      </c>
      <c r="E246" s="14">
        <v>2</v>
      </c>
      <c r="F246" s="14">
        <v>3</v>
      </c>
      <c r="G246" s="14">
        <v>1</v>
      </c>
      <c r="H246" s="14">
        <v>2</v>
      </c>
      <c r="I246" s="14">
        <v>3</v>
      </c>
      <c r="J246" s="14">
        <v>1</v>
      </c>
      <c r="K246" s="14">
        <v>2</v>
      </c>
      <c r="L246" s="14">
        <v>3</v>
      </c>
      <c r="M246" s="14">
        <v>1</v>
      </c>
      <c r="N246" s="14">
        <v>2</v>
      </c>
      <c r="O246" s="14">
        <v>3</v>
      </c>
      <c r="P246" s="14">
        <v>1</v>
      </c>
      <c r="Q246" s="14">
        <v>2</v>
      </c>
      <c r="R246" s="14">
        <v>3</v>
      </c>
      <c r="S246" s="14">
        <v>1</v>
      </c>
      <c r="T246" s="14">
        <v>2</v>
      </c>
      <c r="U246" s="14">
        <v>3</v>
      </c>
      <c r="V246" s="5" t="s">
        <v>20</v>
      </c>
      <c r="X246" s="15"/>
      <c r="Y246" s="16">
        <f>$AM$5</f>
        <v>60</v>
      </c>
      <c r="Z246" s="17" t="s">
        <v>21</v>
      </c>
      <c r="AA246" s="17">
        <f>$AO$5</f>
        <v>20</v>
      </c>
      <c r="AB246" s="17" t="s">
        <v>21</v>
      </c>
      <c r="AC246" s="18">
        <f>$AQ$5</f>
        <v>7.5</v>
      </c>
      <c r="AD246" s="18">
        <f t="shared" ref="AD246:AD251" si="90">Y246*AA246*AC246</f>
        <v>9000</v>
      </c>
      <c r="AE246" s="19">
        <f t="shared" ref="AE246:AE251" si="91">400*120*60</f>
        <v>2880000</v>
      </c>
      <c r="AF246" s="19">
        <f t="shared" ref="AF246:AF251" si="92">AE246/AD246</f>
        <v>320</v>
      </c>
      <c r="AG246" s="19"/>
      <c r="AH246" s="19"/>
      <c r="AI246" s="19"/>
      <c r="AJ246" s="20">
        <f t="shared" ref="AJ246:AJ251" si="93">SUM(AG246:AI246)*AF246</f>
        <v>0</v>
      </c>
      <c r="AL246" s="9"/>
      <c r="AM246" s="11">
        <v>60</v>
      </c>
      <c r="AN246" s="11" t="s">
        <v>21</v>
      </c>
      <c r="AO246" s="12">
        <v>20</v>
      </c>
      <c r="AP246" s="11" t="s">
        <v>21</v>
      </c>
      <c r="AQ246" s="12">
        <v>235</v>
      </c>
      <c r="AR246" s="9"/>
    </row>
    <row r="247" spans="1:44" ht="15.75" x14ac:dyDescent="0.25">
      <c r="A247" s="13"/>
      <c r="B247" s="3"/>
      <c r="C247" s="21" t="s">
        <v>22</v>
      </c>
      <c r="D247" s="22"/>
      <c r="E247" s="22"/>
      <c r="F247" s="22"/>
      <c r="G247" s="22">
        <v>54</v>
      </c>
      <c r="H247" s="22">
        <v>60</v>
      </c>
      <c r="I247" s="22">
        <v>66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3">
        <f>SUM(D247:U247)</f>
        <v>180</v>
      </c>
      <c r="X247" s="15" t="s">
        <v>145</v>
      </c>
      <c r="Y247" s="16">
        <f>$AM$6</f>
        <v>60</v>
      </c>
      <c r="Z247" s="17" t="s">
        <v>21</v>
      </c>
      <c r="AA247" s="17">
        <f>$AO$6</f>
        <v>20</v>
      </c>
      <c r="AB247" s="17" t="s">
        <v>21</v>
      </c>
      <c r="AC247" s="18">
        <f>$AQ$6</f>
        <v>10</v>
      </c>
      <c r="AD247" s="18">
        <f t="shared" si="90"/>
        <v>12000</v>
      </c>
      <c r="AE247" s="19">
        <f t="shared" si="91"/>
        <v>2880000</v>
      </c>
      <c r="AF247" s="19">
        <f t="shared" si="92"/>
        <v>240</v>
      </c>
      <c r="AG247" s="19">
        <v>53</v>
      </c>
      <c r="AH247" s="19">
        <v>58</v>
      </c>
      <c r="AI247" s="19">
        <v>59</v>
      </c>
      <c r="AJ247" s="20">
        <f t="shared" si="93"/>
        <v>40800</v>
      </c>
      <c r="AL247" s="9"/>
      <c r="AM247" s="12">
        <v>60</v>
      </c>
      <c r="AN247" s="12" t="s">
        <v>21</v>
      </c>
      <c r="AO247" s="12">
        <v>20</v>
      </c>
      <c r="AP247" s="12" t="s">
        <v>21</v>
      </c>
      <c r="AQ247" s="12">
        <v>237.5</v>
      </c>
      <c r="AR247" s="9"/>
    </row>
    <row r="248" spans="1:44" ht="15.75" x14ac:dyDescent="0.25">
      <c r="A248" s="13"/>
      <c r="B248" s="3"/>
      <c r="C248" s="21" t="s">
        <v>24</v>
      </c>
      <c r="D248" s="22"/>
      <c r="E248" s="22"/>
      <c r="F248" s="22"/>
      <c r="G248" s="22">
        <v>62</v>
      </c>
      <c r="H248" s="22">
        <v>72</v>
      </c>
      <c r="I248" s="22">
        <v>70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3">
        <f t="shared" ref="V248:V254" si="94">SUM(D248:U248)</f>
        <v>204</v>
      </c>
      <c r="X248" s="15"/>
      <c r="Y248" s="16">
        <f>$AM$7</f>
        <v>60</v>
      </c>
      <c r="Z248" s="17" t="s">
        <v>21</v>
      </c>
      <c r="AA248" s="17">
        <f>$AO$7</f>
        <v>20</v>
      </c>
      <c r="AB248" s="17" t="s">
        <v>21</v>
      </c>
      <c r="AC248" s="18">
        <f>$AQ$7</f>
        <v>12.5</v>
      </c>
      <c r="AD248" s="18">
        <f t="shared" si="90"/>
        <v>15000</v>
      </c>
      <c r="AE248" s="19">
        <f t="shared" si="91"/>
        <v>2880000</v>
      </c>
      <c r="AF248" s="19">
        <f t="shared" si="92"/>
        <v>192</v>
      </c>
      <c r="AG248" s="19"/>
      <c r="AH248" s="19"/>
      <c r="AI248" s="19"/>
      <c r="AJ248" s="20">
        <f t="shared" si="93"/>
        <v>0</v>
      </c>
      <c r="AL248" s="9"/>
      <c r="AM248" s="12">
        <v>60</v>
      </c>
      <c r="AN248" s="12" t="s">
        <v>21</v>
      </c>
      <c r="AO248" s="12">
        <v>20</v>
      </c>
      <c r="AP248" s="12" t="s">
        <v>21</v>
      </c>
      <c r="AQ248" s="12">
        <v>240</v>
      </c>
      <c r="AR248" s="9"/>
    </row>
    <row r="249" spans="1:44" ht="15.75" x14ac:dyDescent="0.25">
      <c r="A249" s="13"/>
      <c r="B249" s="3"/>
      <c r="C249" s="21" t="s">
        <v>25</v>
      </c>
      <c r="D249" s="22"/>
      <c r="E249" s="22"/>
      <c r="F249" s="22"/>
      <c r="G249" s="22">
        <v>127</v>
      </c>
      <c r="H249" s="22">
        <v>112</v>
      </c>
      <c r="I249" s="22">
        <v>101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>
        <f t="shared" si="94"/>
        <v>340</v>
      </c>
      <c r="X249" s="15"/>
      <c r="Y249" s="16">
        <f>$AM$8</f>
        <v>60</v>
      </c>
      <c r="Z249" s="17" t="s">
        <v>21</v>
      </c>
      <c r="AA249" s="17">
        <f>$AO$8</f>
        <v>20</v>
      </c>
      <c r="AB249" s="17" t="s">
        <v>21</v>
      </c>
      <c r="AC249" s="18">
        <f>$AQ$8</f>
        <v>15</v>
      </c>
      <c r="AD249" s="18">
        <f t="shared" si="90"/>
        <v>18000</v>
      </c>
      <c r="AE249" s="19">
        <f t="shared" si="91"/>
        <v>2880000</v>
      </c>
      <c r="AF249" s="19">
        <f t="shared" si="92"/>
        <v>160</v>
      </c>
      <c r="AG249" s="19"/>
      <c r="AH249" s="19"/>
      <c r="AI249" s="19"/>
      <c r="AJ249" s="20">
        <f t="shared" si="93"/>
        <v>0</v>
      </c>
      <c r="AL249" s="9"/>
      <c r="AM249" s="12">
        <v>60</v>
      </c>
      <c r="AN249" s="12" t="s">
        <v>21</v>
      </c>
      <c r="AO249" s="12">
        <v>20</v>
      </c>
      <c r="AP249" s="12" t="s">
        <v>21</v>
      </c>
      <c r="AQ249" s="12">
        <v>242.5</v>
      </c>
      <c r="AR249" s="9"/>
    </row>
    <row r="250" spans="1:44" ht="15.75" x14ac:dyDescent="0.25">
      <c r="A250" s="13"/>
      <c r="B250" s="3"/>
      <c r="C250" s="21" t="s">
        <v>26</v>
      </c>
      <c r="D250" s="22"/>
      <c r="E250" s="22"/>
      <c r="F250" s="22"/>
      <c r="G250" s="22">
        <v>39</v>
      </c>
      <c r="H250" s="22">
        <v>14</v>
      </c>
      <c r="I250" s="22">
        <v>19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3">
        <f t="shared" si="94"/>
        <v>72</v>
      </c>
      <c r="X250" s="15"/>
      <c r="Y250" s="16">
        <f>$AM$9</f>
        <v>60</v>
      </c>
      <c r="Z250" s="17" t="s">
        <v>21</v>
      </c>
      <c r="AA250" s="17">
        <f>$AO$9</f>
        <v>20</v>
      </c>
      <c r="AB250" s="17" t="s">
        <v>21</v>
      </c>
      <c r="AC250" s="18">
        <f>$AQ$9</f>
        <v>17.5</v>
      </c>
      <c r="AD250" s="18">
        <f t="shared" si="90"/>
        <v>21000</v>
      </c>
      <c r="AE250" s="19">
        <f t="shared" si="91"/>
        <v>2880000</v>
      </c>
      <c r="AF250" s="24">
        <f t="shared" si="92"/>
        <v>137.14285714285714</v>
      </c>
      <c r="AG250" s="19"/>
      <c r="AH250" s="19"/>
      <c r="AI250" s="19"/>
      <c r="AJ250" s="20">
        <f t="shared" si="93"/>
        <v>0</v>
      </c>
      <c r="AL250" s="9"/>
      <c r="AM250" s="12">
        <v>60</v>
      </c>
      <c r="AN250" s="12" t="s">
        <v>21</v>
      </c>
      <c r="AO250" s="12">
        <v>20</v>
      </c>
      <c r="AP250" s="12" t="s">
        <v>21</v>
      </c>
      <c r="AQ250" s="12">
        <v>245</v>
      </c>
      <c r="AR250" s="9"/>
    </row>
    <row r="251" spans="1:44" ht="15.75" x14ac:dyDescent="0.25">
      <c r="A251" s="13"/>
      <c r="B251" s="3"/>
      <c r="C251" s="21" t="s">
        <v>27</v>
      </c>
      <c r="D251" s="22"/>
      <c r="E251" s="22"/>
      <c r="F251" s="22"/>
      <c r="G251" s="22">
        <v>27</v>
      </c>
      <c r="H251" s="22">
        <v>10</v>
      </c>
      <c r="I251" s="22">
        <v>22</v>
      </c>
      <c r="J251" s="22"/>
      <c r="K251" s="22"/>
      <c r="L251" s="22"/>
      <c r="M251" s="22"/>
      <c r="N251" s="22"/>
      <c r="O251" s="22"/>
      <c r="P251" s="25"/>
      <c r="Q251" s="25"/>
      <c r="R251" s="25"/>
      <c r="S251" s="22"/>
      <c r="T251" s="22"/>
      <c r="U251" s="22"/>
      <c r="V251" s="23">
        <f t="shared" si="94"/>
        <v>59</v>
      </c>
      <c r="X251" s="15"/>
      <c r="Y251" s="16">
        <f>$AM$9</f>
        <v>60</v>
      </c>
      <c r="Z251" s="17" t="s">
        <v>21</v>
      </c>
      <c r="AA251" s="17">
        <f>$AO$10</f>
        <v>20</v>
      </c>
      <c r="AB251" s="17" t="s">
        <v>21</v>
      </c>
      <c r="AC251" s="18">
        <f>$AQ$10</f>
        <v>20</v>
      </c>
      <c r="AD251" s="18">
        <f t="shared" si="90"/>
        <v>24000</v>
      </c>
      <c r="AE251" s="19">
        <f t="shared" si="91"/>
        <v>2880000</v>
      </c>
      <c r="AF251" s="19">
        <f t="shared" si="92"/>
        <v>120</v>
      </c>
      <c r="AG251" s="19"/>
      <c r="AH251" s="19"/>
      <c r="AI251" s="19"/>
      <c r="AJ251" s="20">
        <f t="shared" si="93"/>
        <v>0</v>
      </c>
      <c r="AL251" s="9"/>
      <c r="AM251" s="9"/>
      <c r="AN251" s="9"/>
      <c r="AO251" s="9"/>
      <c r="AP251" s="9"/>
      <c r="AQ251" s="9"/>
      <c r="AR251" s="9"/>
    </row>
    <row r="252" spans="1:44" ht="15.75" thickBot="1" x14ac:dyDescent="0.3">
      <c r="A252" s="13"/>
      <c r="B252" s="3"/>
      <c r="C252" s="21" t="s">
        <v>28</v>
      </c>
      <c r="D252" s="22"/>
      <c r="E252" s="22"/>
      <c r="F252" s="22"/>
      <c r="G252" s="22">
        <v>14</v>
      </c>
      <c r="H252" s="22">
        <v>16</v>
      </c>
      <c r="I252" s="22">
        <v>13</v>
      </c>
      <c r="J252" s="22"/>
      <c r="K252" s="22"/>
      <c r="L252" s="22"/>
      <c r="M252" s="22"/>
      <c r="N252" s="22"/>
      <c r="O252" s="22"/>
      <c r="P252" s="25"/>
      <c r="Q252" s="25"/>
      <c r="R252" s="25"/>
      <c r="S252" s="22"/>
      <c r="T252" s="22"/>
      <c r="U252" s="22"/>
      <c r="V252" s="23">
        <f t="shared" si="94"/>
        <v>43</v>
      </c>
      <c r="X252" s="107" t="s">
        <v>29</v>
      </c>
      <c r="Y252" s="108"/>
      <c r="Z252" s="108"/>
      <c r="AA252" s="108"/>
      <c r="AB252" s="108"/>
      <c r="AC252" s="108"/>
      <c r="AD252" s="109"/>
      <c r="AE252" s="109"/>
      <c r="AF252" s="109"/>
      <c r="AG252" s="109"/>
      <c r="AH252" s="109"/>
      <c r="AI252" s="109"/>
      <c r="AJ252" s="26">
        <f>SUM(AJ246:AJ251)</f>
        <v>40800</v>
      </c>
    </row>
    <row r="253" spans="1:44" x14ac:dyDescent="0.25">
      <c r="A253" s="13"/>
      <c r="B253" s="3"/>
      <c r="C253" s="21" t="s">
        <v>30</v>
      </c>
      <c r="D253" s="22"/>
      <c r="E253" s="22"/>
      <c r="F253" s="22"/>
      <c r="G253" s="22">
        <v>53</v>
      </c>
      <c r="H253" s="22">
        <v>68</v>
      </c>
      <c r="I253" s="22">
        <v>43</v>
      </c>
      <c r="J253" s="22"/>
      <c r="K253" s="22"/>
      <c r="L253" s="22"/>
      <c r="M253" s="22"/>
      <c r="N253" s="22"/>
      <c r="O253" s="22"/>
      <c r="P253" s="25"/>
      <c r="Q253" s="25"/>
      <c r="R253" s="25"/>
      <c r="S253" s="22"/>
      <c r="T253" s="22"/>
      <c r="U253" s="22"/>
      <c r="V253" s="23">
        <f t="shared" si="94"/>
        <v>164</v>
      </c>
      <c r="AD253" s="27"/>
    </row>
    <row r="254" spans="1:44" x14ac:dyDescent="0.25">
      <c r="A254" s="13"/>
      <c r="B254" s="3"/>
      <c r="C254" s="21" t="s">
        <v>31</v>
      </c>
      <c r="D254" s="22"/>
      <c r="E254" s="22"/>
      <c r="F254" s="22"/>
      <c r="G254" s="22">
        <v>54</v>
      </c>
      <c r="H254" s="22">
        <v>42</v>
      </c>
      <c r="I254" s="22">
        <v>33</v>
      </c>
      <c r="J254" s="22"/>
      <c r="K254" s="22"/>
      <c r="L254" s="22"/>
      <c r="M254" s="22"/>
      <c r="N254" s="22"/>
      <c r="O254" s="22"/>
      <c r="P254" s="25"/>
      <c r="Q254" s="25"/>
      <c r="R254" s="25"/>
      <c r="S254" s="22"/>
      <c r="T254" s="22"/>
      <c r="U254" s="22"/>
      <c r="V254" s="23">
        <f t="shared" si="94"/>
        <v>129</v>
      </c>
      <c r="AD254" s="27"/>
    </row>
    <row r="255" spans="1:44" ht="15.75" thickBot="1" x14ac:dyDescent="0.3">
      <c r="A255" s="3"/>
      <c r="B255" s="3"/>
      <c r="C255" s="28" t="s">
        <v>32</v>
      </c>
      <c r="D255" s="29">
        <f t="shared" ref="D255:V255" si="95">SUM(D247:D254)</f>
        <v>0</v>
      </c>
      <c r="E255" s="29">
        <f t="shared" si="95"/>
        <v>0</v>
      </c>
      <c r="F255" s="29">
        <f t="shared" si="95"/>
        <v>0</v>
      </c>
      <c r="G255" s="29">
        <f t="shared" si="95"/>
        <v>430</v>
      </c>
      <c r="H255" s="29">
        <f t="shared" si="95"/>
        <v>394</v>
      </c>
      <c r="I255" s="29">
        <f t="shared" si="95"/>
        <v>367</v>
      </c>
      <c r="J255" s="29">
        <f t="shared" si="95"/>
        <v>0</v>
      </c>
      <c r="K255" s="29">
        <f t="shared" si="95"/>
        <v>0</v>
      </c>
      <c r="L255" s="29">
        <f t="shared" si="95"/>
        <v>0</v>
      </c>
      <c r="M255" s="29">
        <f t="shared" si="95"/>
        <v>0</v>
      </c>
      <c r="N255" s="29">
        <f t="shared" si="95"/>
        <v>0</v>
      </c>
      <c r="O255" s="29">
        <f t="shared" si="95"/>
        <v>0</v>
      </c>
      <c r="P255" s="29">
        <f t="shared" si="95"/>
        <v>0</v>
      </c>
      <c r="Q255" s="29">
        <f t="shared" si="95"/>
        <v>0</v>
      </c>
      <c r="R255" s="29">
        <f t="shared" si="95"/>
        <v>0</v>
      </c>
      <c r="S255" s="29">
        <f t="shared" si="95"/>
        <v>0</v>
      </c>
      <c r="T255" s="29">
        <f t="shared" si="95"/>
        <v>0</v>
      </c>
      <c r="U255" s="29">
        <f t="shared" si="95"/>
        <v>0</v>
      </c>
      <c r="V255" s="30">
        <f t="shared" si="95"/>
        <v>1191</v>
      </c>
      <c r="AD255" s="27"/>
    </row>
    <row r="256" spans="1:44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AD256" s="27"/>
    </row>
    <row r="257" spans="1:44" s="31" customFormat="1" x14ac:dyDescent="0.25">
      <c r="S257" s="32"/>
      <c r="T257" s="32"/>
      <c r="U257" s="32"/>
      <c r="AD257" s="33"/>
    </row>
    <row r="258" spans="1:44" ht="15.75" thickBot="1" x14ac:dyDescent="0.3"/>
    <row r="259" spans="1:44" ht="17.25" customHeight="1" x14ac:dyDescent="0.25">
      <c r="A259" s="2"/>
      <c r="B259" s="3"/>
      <c r="C259" s="92" t="s">
        <v>1</v>
      </c>
      <c r="D259" s="110" t="s">
        <v>146</v>
      </c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1"/>
      <c r="X259" s="97" t="s">
        <v>147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9"/>
      <c r="AI259" s="100">
        <f>A260</f>
        <v>45947</v>
      </c>
      <c r="AJ259" s="101"/>
    </row>
    <row r="260" spans="1:44" ht="21" customHeight="1" x14ac:dyDescent="0.25">
      <c r="A260" s="4">
        <v>45947</v>
      </c>
      <c r="B260" s="3"/>
      <c r="C260" s="93"/>
      <c r="D260" s="102" t="s">
        <v>148</v>
      </c>
      <c r="E260" s="102"/>
      <c r="F260" s="102"/>
      <c r="G260" s="102" t="s">
        <v>81</v>
      </c>
      <c r="H260" s="102"/>
      <c r="I260" s="102"/>
      <c r="J260" s="102" t="s">
        <v>149</v>
      </c>
      <c r="K260" s="102"/>
      <c r="L260" s="102"/>
      <c r="M260" s="102" t="s">
        <v>116</v>
      </c>
      <c r="N260" s="102"/>
      <c r="O260" s="102"/>
      <c r="P260" s="102" t="s">
        <v>150</v>
      </c>
      <c r="Q260" s="102"/>
      <c r="R260" s="102"/>
      <c r="S260" s="102" t="s">
        <v>151</v>
      </c>
      <c r="T260" s="102"/>
      <c r="U260" s="102"/>
      <c r="V260" s="103" t="s">
        <v>10</v>
      </c>
      <c r="X260" s="104" t="s">
        <v>11</v>
      </c>
      <c r="Y260" s="105" t="s">
        <v>12</v>
      </c>
      <c r="Z260" s="105"/>
      <c r="AA260" s="105"/>
      <c r="AB260" s="105"/>
      <c r="AC260" s="105"/>
      <c r="AD260" s="6" t="s">
        <v>13</v>
      </c>
      <c r="AE260" s="7" t="s">
        <v>13</v>
      </c>
      <c r="AF260" s="7" t="s">
        <v>14</v>
      </c>
      <c r="AG260" s="105" t="s">
        <v>15</v>
      </c>
      <c r="AH260" s="105"/>
      <c r="AI260" s="105"/>
      <c r="AJ260" s="8" t="s">
        <v>10</v>
      </c>
      <c r="AL260" s="9"/>
      <c r="AM260" s="9"/>
      <c r="AN260" s="9"/>
      <c r="AO260" s="9"/>
      <c r="AP260" s="9"/>
      <c r="AQ260" s="9"/>
      <c r="AR260" s="9"/>
    </row>
    <row r="261" spans="1:44" ht="16.5" customHeight="1" thickBot="1" x14ac:dyDescent="0.3">
      <c r="A261" s="10"/>
      <c r="B261" s="3"/>
      <c r="C261" s="93"/>
      <c r="D261" s="102" t="s">
        <v>16</v>
      </c>
      <c r="E261" s="102"/>
      <c r="F261" s="102"/>
      <c r="G261" s="102" t="s">
        <v>16</v>
      </c>
      <c r="H261" s="102"/>
      <c r="I261" s="102"/>
      <c r="J261" s="102" t="s">
        <v>16</v>
      </c>
      <c r="K261" s="102"/>
      <c r="L261" s="102"/>
      <c r="M261" s="102" t="s">
        <v>16</v>
      </c>
      <c r="N261" s="102"/>
      <c r="O261" s="102"/>
      <c r="P261" s="102" t="s">
        <v>16</v>
      </c>
      <c r="Q261" s="102"/>
      <c r="R261" s="102"/>
      <c r="S261" s="102" t="s">
        <v>16</v>
      </c>
      <c r="T261" s="102"/>
      <c r="U261" s="102"/>
      <c r="V261" s="103"/>
      <c r="X261" s="104"/>
      <c r="Y261" s="106"/>
      <c r="Z261" s="106"/>
      <c r="AA261" s="106"/>
      <c r="AB261" s="106"/>
      <c r="AC261" s="106"/>
      <c r="AD261" s="6" t="s">
        <v>17</v>
      </c>
      <c r="AE261" s="7" t="s">
        <v>18</v>
      </c>
      <c r="AF261" s="7" t="s">
        <v>19</v>
      </c>
      <c r="AG261" s="6">
        <v>1</v>
      </c>
      <c r="AH261" s="6">
        <v>2</v>
      </c>
      <c r="AI261" s="6">
        <v>3</v>
      </c>
      <c r="AJ261" s="8" t="s">
        <v>20</v>
      </c>
      <c r="AL261" s="9"/>
      <c r="AM261" s="11">
        <v>60</v>
      </c>
      <c r="AN261" s="11" t="s">
        <v>21</v>
      </c>
      <c r="AO261" s="12">
        <v>20</v>
      </c>
      <c r="AP261" s="11" t="s">
        <v>21</v>
      </c>
      <c r="AQ261" s="12">
        <v>247.5</v>
      </c>
      <c r="AR261" s="9"/>
    </row>
    <row r="262" spans="1:44" ht="15.75" x14ac:dyDescent="0.25">
      <c r="A262" s="13"/>
      <c r="B262" s="3"/>
      <c r="C262" s="93"/>
      <c r="D262" s="14">
        <v>1</v>
      </c>
      <c r="E262" s="14">
        <v>2</v>
      </c>
      <c r="F262" s="14">
        <v>3</v>
      </c>
      <c r="G262" s="14">
        <v>1</v>
      </c>
      <c r="H262" s="14">
        <v>2</v>
      </c>
      <c r="I262" s="14">
        <v>3</v>
      </c>
      <c r="J262" s="14">
        <v>1</v>
      </c>
      <c r="K262" s="14">
        <v>2</v>
      </c>
      <c r="L262" s="14">
        <v>3</v>
      </c>
      <c r="M262" s="14">
        <v>1</v>
      </c>
      <c r="N262" s="14">
        <v>2</v>
      </c>
      <c r="O262" s="14">
        <v>3</v>
      </c>
      <c r="P262" s="14">
        <v>1</v>
      </c>
      <c r="Q262" s="14">
        <v>2</v>
      </c>
      <c r="R262" s="14">
        <v>3</v>
      </c>
      <c r="S262" s="14">
        <v>1</v>
      </c>
      <c r="T262" s="14">
        <v>2</v>
      </c>
      <c r="U262" s="14">
        <v>3</v>
      </c>
      <c r="V262" s="5" t="s">
        <v>20</v>
      </c>
      <c r="X262" s="15"/>
      <c r="Y262" s="16">
        <f>$AM$5</f>
        <v>60</v>
      </c>
      <c r="Z262" s="17" t="s">
        <v>21</v>
      </c>
      <c r="AA262" s="17">
        <f>$AO$5</f>
        <v>20</v>
      </c>
      <c r="AB262" s="17" t="s">
        <v>21</v>
      </c>
      <c r="AC262" s="18">
        <f>$AQ$5</f>
        <v>7.5</v>
      </c>
      <c r="AD262" s="18">
        <f t="shared" ref="AD262:AD267" si="96">Y262*AA262*AC262</f>
        <v>9000</v>
      </c>
      <c r="AE262" s="19">
        <f t="shared" ref="AE262:AE267" si="97">400*120*60</f>
        <v>2880000</v>
      </c>
      <c r="AF262" s="19">
        <f t="shared" ref="AF262:AF267" si="98">AE262/AD262</f>
        <v>320</v>
      </c>
      <c r="AG262" s="19"/>
      <c r="AH262" s="19"/>
      <c r="AI262" s="19"/>
      <c r="AJ262" s="20">
        <f t="shared" ref="AJ262:AJ267" si="99">SUM(AG262:AI262)*AF262</f>
        <v>0</v>
      </c>
      <c r="AL262" s="9"/>
      <c r="AM262" s="11">
        <v>60</v>
      </c>
      <c r="AN262" s="11" t="s">
        <v>21</v>
      </c>
      <c r="AO262" s="12">
        <v>20</v>
      </c>
      <c r="AP262" s="11" t="s">
        <v>21</v>
      </c>
      <c r="AQ262" s="12">
        <v>250</v>
      </c>
      <c r="AR262" s="9"/>
    </row>
    <row r="263" spans="1:44" ht="15.75" x14ac:dyDescent="0.25">
      <c r="A263" s="13"/>
      <c r="B263" s="3"/>
      <c r="C263" s="21" t="s">
        <v>22</v>
      </c>
      <c r="D263" s="22"/>
      <c r="E263" s="22"/>
      <c r="F263" s="22"/>
      <c r="G263" s="22">
        <v>55</v>
      </c>
      <c r="H263" s="22">
        <v>60</v>
      </c>
      <c r="I263" s="22">
        <v>58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3">
        <f>SUM(D263:U263)</f>
        <v>173</v>
      </c>
      <c r="X263" s="15" t="s">
        <v>152</v>
      </c>
      <c r="Y263" s="16">
        <f>$AM$6</f>
        <v>60</v>
      </c>
      <c r="Z263" s="17" t="s">
        <v>21</v>
      </c>
      <c r="AA263" s="17">
        <f>$AO$6</f>
        <v>20</v>
      </c>
      <c r="AB263" s="17" t="s">
        <v>21</v>
      </c>
      <c r="AC263" s="18">
        <f>$AQ$6</f>
        <v>10</v>
      </c>
      <c r="AD263" s="18">
        <f t="shared" si="96"/>
        <v>12000</v>
      </c>
      <c r="AE263" s="19">
        <f t="shared" si="97"/>
        <v>2880000</v>
      </c>
      <c r="AF263" s="19">
        <f t="shared" si="98"/>
        <v>240</v>
      </c>
      <c r="AG263" s="19">
        <v>52</v>
      </c>
      <c r="AH263" s="19">
        <v>59</v>
      </c>
      <c r="AI263" s="19">
        <v>60</v>
      </c>
      <c r="AJ263" s="20">
        <f t="shared" si="99"/>
        <v>41040</v>
      </c>
      <c r="AL263" s="9"/>
      <c r="AM263" s="12">
        <v>60</v>
      </c>
      <c r="AN263" s="12" t="s">
        <v>21</v>
      </c>
      <c r="AO263" s="12">
        <v>20</v>
      </c>
      <c r="AP263" s="12" t="s">
        <v>21</v>
      </c>
      <c r="AQ263" s="12">
        <v>252.5</v>
      </c>
      <c r="AR263" s="9"/>
    </row>
    <row r="264" spans="1:44" ht="15.75" x14ac:dyDescent="0.25">
      <c r="A264" s="13"/>
      <c r="B264" s="3"/>
      <c r="C264" s="21" t="s">
        <v>24</v>
      </c>
      <c r="D264" s="22"/>
      <c r="E264" s="22"/>
      <c r="F264" s="22"/>
      <c r="G264" s="22">
        <v>66</v>
      </c>
      <c r="H264" s="22">
        <v>65</v>
      </c>
      <c r="I264" s="22">
        <v>71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3">
        <f t="shared" ref="V264:V270" si="100">SUM(D264:U264)</f>
        <v>202</v>
      </c>
      <c r="X264" s="15"/>
      <c r="Y264" s="16">
        <f>$AM$7</f>
        <v>60</v>
      </c>
      <c r="Z264" s="17" t="s">
        <v>21</v>
      </c>
      <c r="AA264" s="17">
        <f>$AO$7</f>
        <v>20</v>
      </c>
      <c r="AB264" s="17" t="s">
        <v>21</v>
      </c>
      <c r="AC264" s="18">
        <f>$AQ$7</f>
        <v>12.5</v>
      </c>
      <c r="AD264" s="18">
        <f t="shared" si="96"/>
        <v>15000</v>
      </c>
      <c r="AE264" s="19">
        <f t="shared" si="97"/>
        <v>2880000</v>
      </c>
      <c r="AF264" s="19">
        <f t="shared" si="98"/>
        <v>192</v>
      </c>
      <c r="AG264" s="19"/>
      <c r="AH264" s="19"/>
      <c r="AI264" s="19"/>
      <c r="AJ264" s="20">
        <f t="shared" si="99"/>
        <v>0</v>
      </c>
      <c r="AL264" s="9"/>
      <c r="AM264" s="12">
        <v>60</v>
      </c>
      <c r="AN264" s="12" t="s">
        <v>21</v>
      </c>
      <c r="AO264" s="12">
        <v>20</v>
      </c>
      <c r="AP264" s="12" t="s">
        <v>21</v>
      </c>
      <c r="AQ264" s="12">
        <v>255</v>
      </c>
      <c r="AR264" s="9"/>
    </row>
    <row r="265" spans="1:44" ht="15.75" x14ac:dyDescent="0.25">
      <c r="A265" s="13"/>
      <c r="B265" s="3"/>
      <c r="C265" s="21" t="s">
        <v>25</v>
      </c>
      <c r="D265" s="22"/>
      <c r="E265" s="22"/>
      <c r="F265" s="22"/>
      <c r="G265" s="22">
        <v>118</v>
      </c>
      <c r="H265" s="22">
        <v>114</v>
      </c>
      <c r="I265" s="22">
        <v>131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3">
        <f t="shared" si="100"/>
        <v>363</v>
      </c>
      <c r="X265" s="15"/>
      <c r="Y265" s="16">
        <f>$AM$8</f>
        <v>60</v>
      </c>
      <c r="Z265" s="17" t="s">
        <v>21</v>
      </c>
      <c r="AA265" s="17">
        <f>$AO$8</f>
        <v>20</v>
      </c>
      <c r="AB265" s="17" t="s">
        <v>21</v>
      </c>
      <c r="AC265" s="18">
        <f>$AQ$8</f>
        <v>15</v>
      </c>
      <c r="AD265" s="18">
        <f t="shared" si="96"/>
        <v>18000</v>
      </c>
      <c r="AE265" s="19">
        <f t="shared" si="97"/>
        <v>2880000</v>
      </c>
      <c r="AF265" s="19">
        <f t="shared" si="98"/>
        <v>160</v>
      </c>
      <c r="AG265" s="19"/>
      <c r="AH265" s="19"/>
      <c r="AI265" s="19"/>
      <c r="AJ265" s="20">
        <f t="shared" si="99"/>
        <v>0</v>
      </c>
      <c r="AL265" s="9"/>
      <c r="AM265" s="12">
        <v>60</v>
      </c>
      <c r="AN265" s="12" t="s">
        <v>21</v>
      </c>
      <c r="AO265" s="12">
        <v>20</v>
      </c>
      <c r="AP265" s="12" t="s">
        <v>21</v>
      </c>
      <c r="AQ265" s="12">
        <v>257.5</v>
      </c>
      <c r="AR265" s="9"/>
    </row>
    <row r="266" spans="1:44" ht="15.75" x14ac:dyDescent="0.25">
      <c r="A266" s="13"/>
      <c r="B266" s="3"/>
      <c r="C266" s="21" t="s">
        <v>26</v>
      </c>
      <c r="D266" s="22"/>
      <c r="E266" s="22"/>
      <c r="F266" s="22"/>
      <c r="G266" s="22">
        <v>14</v>
      </c>
      <c r="H266" s="22">
        <v>20</v>
      </c>
      <c r="I266" s="22">
        <v>15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>
        <f t="shared" si="100"/>
        <v>49</v>
      </c>
      <c r="X266" s="15"/>
      <c r="Y266" s="16">
        <f>$AM$9</f>
        <v>60</v>
      </c>
      <c r="Z266" s="17" t="s">
        <v>21</v>
      </c>
      <c r="AA266" s="17">
        <f>$AO$9</f>
        <v>20</v>
      </c>
      <c r="AB266" s="17" t="s">
        <v>21</v>
      </c>
      <c r="AC266" s="18">
        <f>$AQ$9</f>
        <v>17.5</v>
      </c>
      <c r="AD266" s="18">
        <f t="shared" si="96"/>
        <v>21000</v>
      </c>
      <c r="AE266" s="19">
        <f t="shared" si="97"/>
        <v>2880000</v>
      </c>
      <c r="AF266" s="24">
        <f t="shared" si="98"/>
        <v>137.14285714285714</v>
      </c>
      <c r="AG266" s="19"/>
      <c r="AH266" s="19"/>
      <c r="AI266" s="19"/>
      <c r="AJ266" s="20">
        <f t="shared" si="99"/>
        <v>0</v>
      </c>
      <c r="AL266" s="9"/>
      <c r="AM266" s="12">
        <v>60</v>
      </c>
      <c r="AN266" s="12" t="s">
        <v>21</v>
      </c>
      <c r="AO266" s="12">
        <v>20</v>
      </c>
      <c r="AP266" s="12" t="s">
        <v>21</v>
      </c>
      <c r="AQ266" s="12">
        <v>260</v>
      </c>
      <c r="AR266" s="9"/>
    </row>
    <row r="267" spans="1:44" ht="15.75" x14ac:dyDescent="0.25">
      <c r="A267" s="13"/>
      <c r="B267" s="3"/>
      <c r="C267" s="21" t="s">
        <v>27</v>
      </c>
      <c r="D267" s="22"/>
      <c r="E267" s="22"/>
      <c r="F267" s="22"/>
      <c r="G267" s="22">
        <v>8</v>
      </c>
      <c r="H267" s="22">
        <v>11</v>
      </c>
      <c r="I267" s="22">
        <v>30</v>
      </c>
      <c r="J267" s="22"/>
      <c r="K267" s="22"/>
      <c r="L267" s="22"/>
      <c r="M267" s="22"/>
      <c r="N267" s="22"/>
      <c r="O267" s="22"/>
      <c r="P267" s="25"/>
      <c r="Q267" s="25"/>
      <c r="R267" s="25"/>
      <c r="S267" s="22"/>
      <c r="T267" s="22"/>
      <c r="U267" s="22"/>
      <c r="V267" s="23">
        <f t="shared" si="100"/>
        <v>49</v>
      </c>
      <c r="X267" s="15"/>
      <c r="Y267" s="16">
        <f>$AM$9</f>
        <v>60</v>
      </c>
      <c r="Z267" s="17" t="s">
        <v>21</v>
      </c>
      <c r="AA267" s="17">
        <f>$AO$10</f>
        <v>20</v>
      </c>
      <c r="AB267" s="17" t="s">
        <v>21</v>
      </c>
      <c r="AC267" s="18">
        <f>$AQ$10</f>
        <v>20</v>
      </c>
      <c r="AD267" s="18">
        <f t="shared" si="96"/>
        <v>24000</v>
      </c>
      <c r="AE267" s="19">
        <f t="shared" si="97"/>
        <v>2880000</v>
      </c>
      <c r="AF267" s="19">
        <f t="shared" si="98"/>
        <v>120</v>
      </c>
      <c r="AG267" s="19"/>
      <c r="AH267" s="19"/>
      <c r="AI267" s="19"/>
      <c r="AJ267" s="20">
        <f t="shared" si="99"/>
        <v>0</v>
      </c>
      <c r="AL267" s="9"/>
      <c r="AM267" s="9"/>
      <c r="AN267" s="9"/>
      <c r="AO267" s="9"/>
      <c r="AP267" s="9"/>
      <c r="AQ267" s="9"/>
      <c r="AR267" s="9"/>
    </row>
    <row r="268" spans="1:44" ht="15.75" thickBot="1" x14ac:dyDescent="0.3">
      <c r="A268" s="13"/>
      <c r="B268" s="3"/>
      <c r="C268" s="21" t="s">
        <v>28</v>
      </c>
      <c r="D268" s="22"/>
      <c r="E268" s="22"/>
      <c r="F268" s="22"/>
      <c r="G268" s="22">
        <v>14</v>
      </c>
      <c r="H268" s="22">
        <v>13</v>
      </c>
      <c r="I268" s="22">
        <v>16</v>
      </c>
      <c r="J268" s="22"/>
      <c r="K268" s="22"/>
      <c r="L268" s="22"/>
      <c r="M268" s="22"/>
      <c r="N268" s="22"/>
      <c r="O268" s="22"/>
      <c r="P268" s="25"/>
      <c r="Q268" s="25"/>
      <c r="R268" s="25"/>
      <c r="S268" s="22"/>
      <c r="T268" s="22"/>
      <c r="U268" s="22"/>
      <c r="V268" s="23">
        <f t="shared" si="100"/>
        <v>43</v>
      </c>
      <c r="X268" s="107" t="s">
        <v>29</v>
      </c>
      <c r="Y268" s="108"/>
      <c r="Z268" s="108"/>
      <c r="AA268" s="108"/>
      <c r="AB268" s="108"/>
      <c r="AC268" s="108"/>
      <c r="AD268" s="109"/>
      <c r="AE268" s="109"/>
      <c r="AF268" s="109"/>
      <c r="AG268" s="109"/>
      <c r="AH268" s="109"/>
      <c r="AI268" s="109"/>
      <c r="AJ268" s="26">
        <f>SUM(AJ262:AJ267)</f>
        <v>41040</v>
      </c>
    </row>
    <row r="269" spans="1:44" x14ac:dyDescent="0.25">
      <c r="A269" s="13"/>
      <c r="B269" s="3"/>
      <c r="C269" s="21" t="s">
        <v>30</v>
      </c>
      <c r="D269" s="22"/>
      <c r="E269" s="22"/>
      <c r="F269" s="22"/>
      <c r="G269" s="22">
        <v>50</v>
      </c>
      <c r="H269" s="22">
        <v>57</v>
      </c>
      <c r="I269" s="22">
        <v>64</v>
      </c>
      <c r="J269" s="22"/>
      <c r="K269" s="22"/>
      <c r="L269" s="22"/>
      <c r="M269" s="22"/>
      <c r="N269" s="22"/>
      <c r="O269" s="22"/>
      <c r="P269" s="25"/>
      <c r="Q269" s="25"/>
      <c r="R269" s="25"/>
      <c r="S269" s="22"/>
      <c r="T269" s="22"/>
      <c r="U269" s="22"/>
      <c r="V269" s="23">
        <f t="shared" si="100"/>
        <v>171</v>
      </c>
      <c r="AD269" s="27"/>
    </row>
    <row r="270" spans="1:44" x14ac:dyDescent="0.25">
      <c r="A270" s="13"/>
      <c r="B270" s="3"/>
      <c r="C270" s="21" t="s">
        <v>31</v>
      </c>
      <c r="D270" s="22"/>
      <c r="E270" s="22"/>
      <c r="F270" s="22"/>
      <c r="G270" s="22">
        <v>50</v>
      </c>
      <c r="H270" s="22">
        <v>50</v>
      </c>
      <c r="I270" s="22">
        <v>43</v>
      </c>
      <c r="J270" s="22"/>
      <c r="K270" s="22"/>
      <c r="L270" s="22"/>
      <c r="M270" s="22"/>
      <c r="N270" s="22"/>
      <c r="O270" s="22"/>
      <c r="P270" s="25"/>
      <c r="Q270" s="25"/>
      <c r="R270" s="25"/>
      <c r="S270" s="22"/>
      <c r="T270" s="22"/>
      <c r="U270" s="22"/>
      <c r="V270" s="23">
        <f t="shared" si="100"/>
        <v>143</v>
      </c>
      <c r="AD270" s="27"/>
    </row>
    <row r="271" spans="1:44" ht="15.75" thickBot="1" x14ac:dyDescent="0.3">
      <c r="A271" s="3"/>
      <c r="B271" s="3"/>
      <c r="C271" s="28" t="s">
        <v>32</v>
      </c>
      <c r="D271" s="29">
        <f t="shared" ref="D271:V271" si="101">SUM(D263:D270)</f>
        <v>0</v>
      </c>
      <c r="E271" s="29">
        <f t="shared" si="101"/>
        <v>0</v>
      </c>
      <c r="F271" s="29">
        <f t="shared" si="101"/>
        <v>0</v>
      </c>
      <c r="G271" s="29">
        <f t="shared" si="101"/>
        <v>375</v>
      </c>
      <c r="H271" s="29">
        <f t="shared" si="101"/>
        <v>390</v>
      </c>
      <c r="I271" s="29">
        <f t="shared" si="101"/>
        <v>428</v>
      </c>
      <c r="J271" s="29">
        <f t="shared" si="101"/>
        <v>0</v>
      </c>
      <c r="K271" s="29">
        <f t="shared" si="101"/>
        <v>0</v>
      </c>
      <c r="L271" s="29">
        <f t="shared" si="101"/>
        <v>0</v>
      </c>
      <c r="M271" s="29">
        <f t="shared" si="101"/>
        <v>0</v>
      </c>
      <c r="N271" s="29">
        <f t="shared" si="101"/>
        <v>0</v>
      </c>
      <c r="O271" s="29">
        <f t="shared" si="101"/>
        <v>0</v>
      </c>
      <c r="P271" s="29">
        <f t="shared" si="101"/>
        <v>0</v>
      </c>
      <c r="Q271" s="29">
        <f t="shared" si="101"/>
        <v>0</v>
      </c>
      <c r="R271" s="29">
        <f t="shared" si="101"/>
        <v>0</v>
      </c>
      <c r="S271" s="29">
        <f t="shared" si="101"/>
        <v>0</v>
      </c>
      <c r="T271" s="29">
        <f t="shared" si="101"/>
        <v>0</v>
      </c>
      <c r="U271" s="29">
        <f t="shared" si="101"/>
        <v>0</v>
      </c>
      <c r="V271" s="30">
        <f t="shared" si="101"/>
        <v>1193</v>
      </c>
      <c r="AD271" s="27"/>
    </row>
    <row r="272" spans="1:44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AD272" s="27"/>
    </row>
    <row r="273" spans="1:44" s="31" customFormat="1" x14ac:dyDescent="0.25">
      <c r="S273" s="32"/>
      <c r="T273" s="32"/>
      <c r="U273" s="32"/>
      <c r="AD273" s="33"/>
    </row>
    <row r="274" spans="1:44" ht="15.75" thickBot="1" x14ac:dyDescent="0.3"/>
    <row r="275" spans="1:44" ht="17.25" customHeight="1" x14ac:dyDescent="0.25">
      <c r="A275" s="2"/>
      <c r="B275" s="3"/>
      <c r="C275" s="92" t="s">
        <v>1</v>
      </c>
      <c r="D275" s="110" t="s">
        <v>153</v>
      </c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1"/>
      <c r="X275" s="97" t="s">
        <v>154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9"/>
      <c r="AI275" s="100">
        <f>A276</f>
        <v>45948</v>
      </c>
      <c r="AJ275" s="101"/>
    </row>
    <row r="276" spans="1:44" ht="21" customHeight="1" x14ac:dyDescent="0.25">
      <c r="A276" s="4">
        <v>45948</v>
      </c>
      <c r="B276" s="3"/>
      <c r="C276" s="93"/>
      <c r="D276" s="102" t="s">
        <v>155</v>
      </c>
      <c r="E276" s="102"/>
      <c r="F276" s="102"/>
      <c r="G276" s="102" t="s">
        <v>88</v>
      </c>
      <c r="H276" s="102"/>
      <c r="I276" s="102"/>
      <c r="J276" s="102" t="s">
        <v>156</v>
      </c>
      <c r="K276" s="102"/>
      <c r="L276" s="102"/>
      <c r="M276" s="102" t="s">
        <v>123</v>
      </c>
      <c r="N276" s="102"/>
      <c r="O276" s="102"/>
      <c r="P276" s="102" t="s">
        <v>157</v>
      </c>
      <c r="Q276" s="102"/>
      <c r="R276" s="102"/>
      <c r="S276" s="102" t="s">
        <v>158</v>
      </c>
      <c r="T276" s="102"/>
      <c r="U276" s="102"/>
      <c r="V276" s="103" t="s">
        <v>10</v>
      </c>
      <c r="X276" s="104" t="s">
        <v>11</v>
      </c>
      <c r="Y276" s="105" t="s">
        <v>12</v>
      </c>
      <c r="Z276" s="105"/>
      <c r="AA276" s="105"/>
      <c r="AB276" s="105"/>
      <c r="AC276" s="105"/>
      <c r="AD276" s="6" t="s">
        <v>13</v>
      </c>
      <c r="AE276" s="7" t="s">
        <v>13</v>
      </c>
      <c r="AF276" s="7" t="s">
        <v>14</v>
      </c>
      <c r="AG276" s="105" t="s">
        <v>15</v>
      </c>
      <c r="AH276" s="105"/>
      <c r="AI276" s="105"/>
      <c r="AJ276" s="8" t="s">
        <v>10</v>
      </c>
      <c r="AL276" s="9"/>
      <c r="AM276" s="9"/>
      <c r="AN276" s="9"/>
      <c r="AO276" s="9"/>
      <c r="AP276" s="9"/>
      <c r="AQ276" s="9"/>
      <c r="AR276" s="9"/>
    </row>
    <row r="277" spans="1:44" ht="16.5" customHeight="1" thickBot="1" x14ac:dyDescent="0.3">
      <c r="A277" s="10"/>
      <c r="B277" s="3"/>
      <c r="C277" s="93"/>
      <c r="D277" s="102" t="s">
        <v>16</v>
      </c>
      <c r="E277" s="102"/>
      <c r="F277" s="102"/>
      <c r="G277" s="102" t="s">
        <v>16</v>
      </c>
      <c r="H277" s="102"/>
      <c r="I277" s="102"/>
      <c r="J277" s="102" t="s">
        <v>16</v>
      </c>
      <c r="K277" s="102"/>
      <c r="L277" s="102"/>
      <c r="M277" s="102" t="s">
        <v>16</v>
      </c>
      <c r="N277" s="102"/>
      <c r="O277" s="102"/>
      <c r="P277" s="102" t="s">
        <v>16</v>
      </c>
      <c r="Q277" s="102"/>
      <c r="R277" s="102"/>
      <c r="S277" s="102" t="s">
        <v>16</v>
      </c>
      <c r="T277" s="102"/>
      <c r="U277" s="102"/>
      <c r="V277" s="103"/>
      <c r="X277" s="104"/>
      <c r="Y277" s="106"/>
      <c r="Z277" s="106"/>
      <c r="AA277" s="106"/>
      <c r="AB277" s="106"/>
      <c r="AC277" s="106"/>
      <c r="AD277" s="6" t="s">
        <v>17</v>
      </c>
      <c r="AE277" s="7" t="s">
        <v>18</v>
      </c>
      <c r="AF277" s="7" t="s">
        <v>19</v>
      </c>
      <c r="AG277" s="6">
        <v>1</v>
      </c>
      <c r="AH277" s="6">
        <v>2</v>
      </c>
      <c r="AI277" s="6">
        <v>3</v>
      </c>
      <c r="AJ277" s="8" t="s">
        <v>20</v>
      </c>
      <c r="AL277" s="9"/>
      <c r="AM277" s="11">
        <v>60</v>
      </c>
      <c r="AN277" s="11" t="s">
        <v>21</v>
      </c>
      <c r="AO277" s="12">
        <v>20</v>
      </c>
      <c r="AP277" s="11" t="s">
        <v>21</v>
      </c>
      <c r="AQ277" s="12">
        <v>262.5</v>
      </c>
      <c r="AR277" s="9"/>
    </row>
    <row r="278" spans="1:44" ht="15.75" x14ac:dyDescent="0.25">
      <c r="A278" s="13"/>
      <c r="B278" s="3"/>
      <c r="C278" s="93"/>
      <c r="D278" s="14">
        <v>1</v>
      </c>
      <c r="E278" s="14">
        <v>2</v>
      </c>
      <c r="F278" s="14">
        <v>3</v>
      </c>
      <c r="G278" s="14">
        <v>1</v>
      </c>
      <c r="H278" s="14">
        <v>2</v>
      </c>
      <c r="I278" s="14">
        <v>3</v>
      </c>
      <c r="J278" s="14">
        <v>1</v>
      </c>
      <c r="K278" s="14">
        <v>2</v>
      </c>
      <c r="L278" s="14">
        <v>3</v>
      </c>
      <c r="M278" s="14">
        <v>1</v>
      </c>
      <c r="N278" s="14">
        <v>2</v>
      </c>
      <c r="O278" s="14">
        <v>3</v>
      </c>
      <c r="P278" s="14">
        <v>1</v>
      </c>
      <c r="Q278" s="14">
        <v>2</v>
      </c>
      <c r="R278" s="14">
        <v>3</v>
      </c>
      <c r="S278" s="14">
        <v>1</v>
      </c>
      <c r="T278" s="14">
        <v>2</v>
      </c>
      <c r="U278" s="14">
        <v>3</v>
      </c>
      <c r="V278" s="5" t="s">
        <v>20</v>
      </c>
      <c r="X278" s="15"/>
      <c r="Y278" s="16">
        <f>$AM$5</f>
        <v>60</v>
      </c>
      <c r="Z278" s="17" t="s">
        <v>21</v>
      </c>
      <c r="AA278" s="17">
        <f>$AO$5</f>
        <v>20</v>
      </c>
      <c r="AB278" s="17" t="s">
        <v>21</v>
      </c>
      <c r="AC278" s="18">
        <f>$AQ$5</f>
        <v>7.5</v>
      </c>
      <c r="AD278" s="18">
        <f t="shared" ref="AD278:AD283" si="102">Y278*AA278*AC278</f>
        <v>9000</v>
      </c>
      <c r="AE278" s="19">
        <f t="shared" ref="AE278:AE283" si="103">400*120*60</f>
        <v>2880000</v>
      </c>
      <c r="AF278" s="19">
        <f t="shared" ref="AF278:AF283" si="104">AE278/AD278</f>
        <v>320</v>
      </c>
      <c r="AG278" s="19"/>
      <c r="AH278" s="19"/>
      <c r="AI278" s="19"/>
      <c r="AJ278" s="20">
        <f t="shared" ref="AJ278:AJ283" si="105">SUM(AG278:AI278)*AF278</f>
        <v>0</v>
      </c>
      <c r="AL278" s="9"/>
      <c r="AM278" s="11">
        <v>60</v>
      </c>
      <c r="AN278" s="11" t="s">
        <v>21</v>
      </c>
      <c r="AO278" s="12">
        <v>20</v>
      </c>
      <c r="AP278" s="11" t="s">
        <v>21</v>
      </c>
      <c r="AQ278" s="12">
        <v>265</v>
      </c>
      <c r="AR278" s="9"/>
    </row>
    <row r="279" spans="1:44" ht="15.75" x14ac:dyDescent="0.25">
      <c r="A279" s="13"/>
      <c r="B279" s="3"/>
      <c r="C279" s="21" t="s">
        <v>22</v>
      </c>
      <c r="D279" s="22"/>
      <c r="E279" s="22"/>
      <c r="F279" s="22"/>
      <c r="G279" s="22">
        <v>55</v>
      </c>
      <c r="H279" s="22">
        <v>60</v>
      </c>
      <c r="I279" s="22">
        <v>58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3">
        <f>SUM(D279:U279)</f>
        <v>173</v>
      </c>
      <c r="X279" s="15" t="s">
        <v>159</v>
      </c>
      <c r="Y279" s="16">
        <f>$AM$6</f>
        <v>60</v>
      </c>
      <c r="Z279" s="17" t="s">
        <v>21</v>
      </c>
      <c r="AA279" s="17">
        <f>$AO$6</f>
        <v>20</v>
      </c>
      <c r="AB279" s="17" t="s">
        <v>21</v>
      </c>
      <c r="AC279" s="18">
        <f>$AQ$6</f>
        <v>10</v>
      </c>
      <c r="AD279" s="18">
        <f t="shared" si="102"/>
        <v>12000</v>
      </c>
      <c r="AE279" s="19">
        <f t="shared" si="103"/>
        <v>2880000</v>
      </c>
      <c r="AF279" s="19">
        <f t="shared" si="104"/>
        <v>240</v>
      </c>
      <c r="AG279" s="19">
        <v>27</v>
      </c>
      <c r="AH279" s="19">
        <v>26</v>
      </c>
      <c r="AI279" s="19">
        <v>26</v>
      </c>
      <c r="AJ279" s="20">
        <f t="shared" si="105"/>
        <v>18960</v>
      </c>
      <c r="AL279" s="9"/>
      <c r="AM279" s="12">
        <v>60</v>
      </c>
      <c r="AN279" s="12" t="s">
        <v>21</v>
      </c>
      <c r="AO279" s="12">
        <v>20</v>
      </c>
      <c r="AP279" s="12" t="s">
        <v>21</v>
      </c>
      <c r="AQ279" s="12">
        <v>267.5</v>
      </c>
      <c r="AR279" s="9"/>
    </row>
    <row r="280" spans="1:44" ht="15.75" x14ac:dyDescent="0.25">
      <c r="A280" s="13"/>
      <c r="B280" s="3"/>
      <c r="C280" s="21" t="s">
        <v>24</v>
      </c>
      <c r="D280" s="22"/>
      <c r="E280" s="22"/>
      <c r="F280" s="22"/>
      <c r="G280" s="22">
        <v>66</v>
      </c>
      <c r="H280" s="22">
        <v>65</v>
      </c>
      <c r="I280" s="22">
        <v>71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>
        <f t="shared" ref="V280:V286" si="106">SUM(D280:U280)</f>
        <v>202</v>
      </c>
      <c r="X280" s="15"/>
      <c r="Y280" s="16">
        <f>$AM$7</f>
        <v>60</v>
      </c>
      <c r="Z280" s="17" t="s">
        <v>21</v>
      </c>
      <c r="AA280" s="17">
        <f>$AO$7</f>
        <v>20</v>
      </c>
      <c r="AB280" s="17" t="s">
        <v>21</v>
      </c>
      <c r="AC280" s="18">
        <f>$AQ$7</f>
        <v>12.5</v>
      </c>
      <c r="AD280" s="18">
        <f t="shared" si="102"/>
        <v>15000</v>
      </c>
      <c r="AE280" s="19">
        <f t="shared" si="103"/>
        <v>2880000</v>
      </c>
      <c r="AF280" s="19">
        <f t="shared" si="104"/>
        <v>192</v>
      </c>
      <c r="AG280" s="19"/>
      <c r="AH280" s="19"/>
      <c r="AI280" s="19"/>
      <c r="AJ280" s="20">
        <f t="shared" si="105"/>
        <v>0</v>
      </c>
      <c r="AL280" s="9"/>
      <c r="AM280" s="12">
        <v>60</v>
      </c>
      <c r="AN280" s="12" t="s">
        <v>21</v>
      </c>
      <c r="AO280" s="12">
        <v>20</v>
      </c>
      <c r="AP280" s="12" t="s">
        <v>21</v>
      </c>
      <c r="AQ280" s="12">
        <v>270</v>
      </c>
      <c r="AR280" s="9"/>
    </row>
    <row r="281" spans="1:44" ht="15.75" x14ac:dyDescent="0.25">
      <c r="A281" s="13"/>
      <c r="B281" s="3"/>
      <c r="C281" s="21" t="s">
        <v>25</v>
      </c>
      <c r="D281" s="22"/>
      <c r="E281" s="22"/>
      <c r="F281" s="22"/>
      <c r="G281" s="22">
        <v>118</v>
      </c>
      <c r="H281" s="22">
        <v>114</v>
      </c>
      <c r="I281" s="22">
        <v>131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>
        <f t="shared" si="106"/>
        <v>363</v>
      </c>
      <c r="X281" s="15"/>
      <c r="Y281" s="16">
        <f>$AM$8</f>
        <v>60</v>
      </c>
      <c r="Z281" s="17" t="s">
        <v>21</v>
      </c>
      <c r="AA281" s="17">
        <f>$AO$8</f>
        <v>20</v>
      </c>
      <c r="AB281" s="17" t="s">
        <v>21</v>
      </c>
      <c r="AC281" s="18">
        <f>$AQ$8</f>
        <v>15</v>
      </c>
      <c r="AD281" s="18">
        <f t="shared" si="102"/>
        <v>18000</v>
      </c>
      <c r="AE281" s="19">
        <f t="shared" si="103"/>
        <v>2880000</v>
      </c>
      <c r="AF281" s="19">
        <f t="shared" si="104"/>
        <v>160</v>
      </c>
      <c r="AG281" s="19"/>
      <c r="AH281" s="19"/>
      <c r="AI281" s="19"/>
      <c r="AJ281" s="20">
        <f t="shared" si="105"/>
        <v>0</v>
      </c>
      <c r="AL281" s="9"/>
      <c r="AM281" s="12">
        <v>60</v>
      </c>
      <c r="AN281" s="12" t="s">
        <v>21</v>
      </c>
      <c r="AO281" s="12">
        <v>20</v>
      </c>
      <c r="AP281" s="12" t="s">
        <v>21</v>
      </c>
      <c r="AQ281" s="12">
        <v>272.5</v>
      </c>
      <c r="AR281" s="9"/>
    </row>
    <row r="282" spans="1:44" ht="15.75" x14ac:dyDescent="0.25">
      <c r="A282" s="13"/>
      <c r="B282" s="3"/>
      <c r="C282" s="21" t="s">
        <v>26</v>
      </c>
      <c r="D282" s="22"/>
      <c r="E282" s="22"/>
      <c r="F282" s="22"/>
      <c r="G282" s="22">
        <v>14</v>
      </c>
      <c r="H282" s="22">
        <v>20</v>
      </c>
      <c r="I282" s="22">
        <v>15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>
        <f t="shared" si="106"/>
        <v>49</v>
      </c>
      <c r="X282" s="15"/>
      <c r="Y282" s="16">
        <f>$AM$9</f>
        <v>60</v>
      </c>
      <c r="Z282" s="17" t="s">
        <v>21</v>
      </c>
      <c r="AA282" s="17">
        <f>$AO$9</f>
        <v>20</v>
      </c>
      <c r="AB282" s="17" t="s">
        <v>21</v>
      </c>
      <c r="AC282" s="18">
        <f>$AQ$9</f>
        <v>17.5</v>
      </c>
      <c r="AD282" s="18">
        <f t="shared" si="102"/>
        <v>21000</v>
      </c>
      <c r="AE282" s="19">
        <f t="shared" si="103"/>
        <v>2880000</v>
      </c>
      <c r="AF282" s="24">
        <f t="shared" si="104"/>
        <v>137.14285714285714</v>
      </c>
      <c r="AG282" s="19"/>
      <c r="AH282" s="19"/>
      <c r="AI282" s="19"/>
      <c r="AJ282" s="20">
        <f t="shared" si="105"/>
        <v>0</v>
      </c>
      <c r="AL282" s="9"/>
      <c r="AM282" s="12">
        <v>60</v>
      </c>
      <c r="AN282" s="12" t="s">
        <v>21</v>
      </c>
      <c r="AO282" s="12">
        <v>20</v>
      </c>
      <c r="AP282" s="12" t="s">
        <v>21</v>
      </c>
      <c r="AQ282" s="12">
        <v>275</v>
      </c>
      <c r="AR282" s="9"/>
    </row>
    <row r="283" spans="1:44" ht="15.75" x14ac:dyDescent="0.25">
      <c r="A283" s="13"/>
      <c r="B283" s="3"/>
      <c r="C283" s="21" t="s">
        <v>27</v>
      </c>
      <c r="D283" s="22"/>
      <c r="E283" s="22"/>
      <c r="F283" s="22"/>
      <c r="G283" s="22">
        <v>8</v>
      </c>
      <c r="H283" s="22">
        <v>11</v>
      </c>
      <c r="I283" s="22">
        <v>30</v>
      </c>
      <c r="J283" s="22"/>
      <c r="K283" s="22"/>
      <c r="L283" s="22"/>
      <c r="M283" s="22"/>
      <c r="N283" s="22"/>
      <c r="O283" s="22"/>
      <c r="P283" s="25"/>
      <c r="Q283" s="25"/>
      <c r="R283" s="25"/>
      <c r="S283" s="22"/>
      <c r="T283" s="22"/>
      <c r="U283" s="22"/>
      <c r="V283" s="23">
        <f t="shared" si="106"/>
        <v>49</v>
      </c>
      <c r="X283" s="15"/>
      <c r="Y283" s="16">
        <f>$AM$9</f>
        <v>60</v>
      </c>
      <c r="Z283" s="17" t="s">
        <v>21</v>
      </c>
      <c r="AA283" s="17">
        <f>$AO$10</f>
        <v>20</v>
      </c>
      <c r="AB283" s="17" t="s">
        <v>21</v>
      </c>
      <c r="AC283" s="18">
        <f>$AQ$10</f>
        <v>20</v>
      </c>
      <c r="AD283" s="18">
        <f t="shared" si="102"/>
        <v>24000</v>
      </c>
      <c r="AE283" s="19">
        <f t="shared" si="103"/>
        <v>2880000</v>
      </c>
      <c r="AF283" s="19">
        <f t="shared" si="104"/>
        <v>120</v>
      </c>
      <c r="AG283" s="19"/>
      <c r="AH283" s="19"/>
      <c r="AI283" s="19"/>
      <c r="AJ283" s="20">
        <f t="shared" si="105"/>
        <v>0</v>
      </c>
      <c r="AL283" s="9"/>
      <c r="AM283" s="9"/>
      <c r="AN283" s="9"/>
      <c r="AO283" s="9"/>
      <c r="AP283" s="9"/>
      <c r="AQ283" s="9"/>
      <c r="AR283" s="9"/>
    </row>
    <row r="284" spans="1:44" ht="15.75" thickBot="1" x14ac:dyDescent="0.3">
      <c r="A284" s="13"/>
      <c r="B284" s="3"/>
      <c r="C284" s="21" t="s">
        <v>28</v>
      </c>
      <c r="D284" s="22"/>
      <c r="E284" s="22"/>
      <c r="F284" s="22"/>
      <c r="G284" s="22">
        <v>14</v>
      </c>
      <c r="H284" s="22">
        <v>13</v>
      </c>
      <c r="I284" s="22">
        <v>16</v>
      </c>
      <c r="J284" s="22"/>
      <c r="K284" s="22"/>
      <c r="L284" s="22"/>
      <c r="M284" s="22"/>
      <c r="N284" s="22"/>
      <c r="O284" s="22"/>
      <c r="P284" s="25"/>
      <c r="Q284" s="25"/>
      <c r="R284" s="25"/>
      <c r="S284" s="22"/>
      <c r="T284" s="22"/>
      <c r="U284" s="22"/>
      <c r="V284" s="23">
        <f t="shared" si="106"/>
        <v>43</v>
      </c>
      <c r="X284" s="107" t="s">
        <v>29</v>
      </c>
      <c r="Y284" s="108"/>
      <c r="Z284" s="108"/>
      <c r="AA284" s="108"/>
      <c r="AB284" s="108"/>
      <c r="AC284" s="108"/>
      <c r="AD284" s="109"/>
      <c r="AE284" s="109"/>
      <c r="AF284" s="109"/>
      <c r="AG284" s="109"/>
      <c r="AH284" s="109"/>
      <c r="AI284" s="109"/>
      <c r="AJ284" s="26">
        <f>SUM(AJ278:AJ283)</f>
        <v>18960</v>
      </c>
    </row>
    <row r="285" spans="1:44" x14ac:dyDescent="0.25">
      <c r="A285" s="13"/>
      <c r="B285" s="3"/>
      <c r="C285" s="21" t="s">
        <v>30</v>
      </c>
      <c r="D285" s="22"/>
      <c r="E285" s="22"/>
      <c r="F285" s="22"/>
      <c r="G285" s="22">
        <v>50</v>
      </c>
      <c r="H285" s="22">
        <v>57</v>
      </c>
      <c r="I285" s="22">
        <v>64</v>
      </c>
      <c r="J285" s="22"/>
      <c r="K285" s="22"/>
      <c r="L285" s="22"/>
      <c r="M285" s="22"/>
      <c r="N285" s="22"/>
      <c r="O285" s="22"/>
      <c r="P285" s="25"/>
      <c r="Q285" s="25"/>
      <c r="R285" s="25"/>
      <c r="S285" s="22"/>
      <c r="T285" s="22"/>
      <c r="U285" s="22"/>
      <c r="V285" s="23">
        <f t="shared" si="106"/>
        <v>171</v>
      </c>
      <c r="AD285" s="27"/>
    </row>
    <row r="286" spans="1:44" x14ac:dyDescent="0.25">
      <c r="A286" s="13"/>
      <c r="B286" s="3"/>
      <c r="C286" s="21" t="s">
        <v>31</v>
      </c>
      <c r="D286" s="22"/>
      <c r="E286" s="22"/>
      <c r="F286" s="22"/>
      <c r="G286" s="22">
        <v>50</v>
      </c>
      <c r="H286" s="22">
        <v>50</v>
      </c>
      <c r="I286" s="22">
        <v>43</v>
      </c>
      <c r="J286" s="22"/>
      <c r="K286" s="22"/>
      <c r="L286" s="22"/>
      <c r="M286" s="22"/>
      <c r="N286" s="22"/>
      <c r="O286" s="22"/>
      <c r="P286" s="25"/>
      <c r="Q286" s="25"/>
      <c r="R286" s="25"/>
      <c r="S286" s="22"/>
      <c r="T286" s="22"/>
      <c r="U286" s="22"/>
      <c r="V286" s="23">
        <f t="shared" si="106"/>
        <v>143</v>
      </c>
      <c r="AD286" s="27"/>
    </row>
    <row r="287" spans="1:44" ht="15.75" thickBot="1" x14ac:dyDescent="0.3">
      <c r="A287" s="3"/>
      <c r="B287" s="3"/>
      <c r="C287" s="28" t="s">
        <v>32</v>
      </c>
      <c r="D287" s="29">
        <f t="shared" ref="D287:V287" si="107">SUM(D279:D286)</f>
        <v>0</v>
      </c>
      <c r="E287" s="29">
        <f t="shared" si="107"/>
        <v>0</v>
      </c>
      <c r="F287" s="29">
        <f t="shared" si="107"/>
        <v>0</v>
      </c>
      <c r="G287" s="29">
        <f t="shared" si="107"/>
        <v>375</v>
      </c>
      <c r="H287" s="29">
        <f t="shared" si="107"/>
        <v>390</v>
      </c>
      <c r="I287" s="29">
        <f t="shared" si="107"/>
        <v>428</v>
      </c>
      <c r="J287" s="29">
        <f t="shared" si="107"/>
        <v>0</v>
      </c>
      <c r="K287" s="29">
        <f t="shared" si="107"/>
        <v>0</v>
      </c>
      <c r="L287" s="29">
        <f t="shared" si="107"/>
        <v>0</v>
      </c>
      <c r="M287" s="29">
        <f t="shared" si="107"/>
        <v>0</v>
      </c>
      <c r="N287" s="29">
        <f t="shared" si="107"/>
        <v>0</v>
      </c>
      <c r="O287" s="29">
        <f t="shared" si="107"/>
        <v>0</v>
      </c>
      <c r="P287" s="29">
        <f t="shared" si="107"/>
        <v>0</v>
      </c>
      <c r="Q287" s="29">
        <f t="shared" si="107"/>
        <v>0</v>
      </c>
      <c r="R287" s="29">
        <f t="shared" si="107"/>
        <v>0</v>
      </c>
      <c r="S287" s="29">
        <f t="shared" si="107"/>
        <v>0</v>
      </c>
      <c r="T287" s="29">
        <f t="shared" si="107"/>
        <v>0</v>
      </c>
      <c r="U287" s="29">
        <f t="shared" si="107"/>
        <v>0</v>
      </c>
      <c r="V287" s="30">
        <f t="shared" si="107"/>
        <v>1193</v>
      </c>
      <c r="AD287" s="27"/>
    </row>
    <row r="288" spans="1:44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AD288" s="27"/>
    </row>
    <row r="289" spans="1:44" s="31" customFormat="1" x14ac:dyDescent="0.25">
      <c r="S289" s="32"/>
      <c r="T289" s="32"/>
      <c r="U289" s="32"/>
      <c r="AD289" s="33"/>
    </row>
    <row r="290" spans="1:44" ht="15.75" thickBot="1" x14ac:dyDescent="0.3"/>
    <row r="291" spans="1:44" ht="17.25" customHeight="1" x14ac:dyDescent="0.25">
      <c r="A291" s="2"/>
      <c r="B291" s="3"/>
      <c r="C291" s="92" t="s">
        <v>1</v>
      </c>
      <c r="D291" s="110" t="s">
        <v>160</v>
      </c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1"/>
      <c r="X291" s="97" t="s">
        <v>161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9"/>
      <c r="AI291" s="100">
        <f>A292</f>
        <v>45949</v>
      </c>
      <c r="AJ291" s="101"/>
    </row>
    <row r="292" spans="1:44" ht="21" customHeight="1" x14ac:dyDescent="0.25">
      <c r="A292" s="4">
        <v>45949</v>
      </c>
      <c r="B292" s="3"/>
      <c r="C292" s="93"/>
      <c r="D292" s="102" t="s">
        <v>162</v>
      </c>
      <c r="E292" s="102"/>
      <c r="F292" s="102"/>
      <c r="G292" s="102" t="s">
        <v>95</v>
      </c>
      <c r="H292" s="102"/>
      <c r="I292" s="102"/>
      <c r="J292" s="102" t="s">
        <v>163</v>
      </c>
      <c r="K292" s="102"/>
      <c r="L292" s="102"/>
      <c r="M292" s="102" t="s">
        <v>130</v>
      </c>
      <c r="N292" s="102"/>
      <c r="O292" s="102"/>
      <c r="P292" s="102" t="s">
        <v>164</v>
      </c>
      <c r="Q292" s="102"/>
      <c r="R292" s="102"/>
      <c r="S292" s="102" t="s">
        <v>165</v>
      </c>
      <c r="T292" s="102"/>
      <c r="U292" s="102"/>
      <c r="V292" s="103" t="s">
        <v>10</v>
      </c>
      <c r="X292" s="104" t="s">
        <v>11</v>
      </c>
      <c r="Y292" s="105" t="s">
        <v>12</v>
      </c>
      <c r="Z292" s="105"/>
      <c r="AA292" s="105"/>
      <c r="AB292" s="105"/>
      <c r="AC292" s="105"/>
      <c r="AD292" s="6" t="s">
        <v>13</v>
      </c>
      <c r="AE292" s="7" t="s">
        <v>13</v>
      </c>
      <c r="AF292" s="7" t="s">
        <v>14</v>
      </c>
      <c r="AG292" s="105" t="s">
        <v>15</v>
      </c>
      <c r="AH292" s="105"/>
      <c r="AI292" s="105"/>
      <c r="AJ292" s="8" t="s">
        <v>10</v>
      </c>
      <c r="AL292" s="9"/>
      <c r="AM292" s="9"/>
      <c r="AN292" s="9"/>
      <c r="AO292" s="9"/>
      <c r="AP292" s="9"/>
      <c r="AQ292" s="9"/>
      <c r="AR292" s="9"/>
    </row>
    <row r="293" spans="1:44" ht="16.5" customHeight="1" thickBot="1" x14ac:dyDescent="0.3">
      <c r="A293" s="10"/>
      <c r="B293" s="3"/>
      <c r="C293" s="93"/>
      <c r="D293" s="102" t="s">
        <v>16</v>
      </c>
      <c r="E293" s="102"/>
      <c r="F293" s="102"/>
      <c r="G293" s="102" t="s">
        <v>16</v>
      </c>
      <c r="H293" s="102"/>
      <c r="I293" s="102"/>
      <c r="J293" s="102" t="s">
        <v>16</v>
      </c>
      <c r="K293" s="102"/>
      <c r="L293" s="102"/>
      <c r="M293" s="102" t="s">
        <v>16</v>
      </c>
      <c r="N293" s="102"/>
      <c r="O293" s="102"/>
      <c r="P293" s="102" t="s">
        <v>16</v>
      </c>
      <c r="Q293" s="102"/>
      <c r="R293" s="102"/>
      <c r="S293" s="102" t="s">
        <v>16</v>
      </c>
      <c r="T293" s="102"/>
      <c r="U293" s="102"/>
      <c r="V293" s="103"/>
      <c r="X293" s="104"/>
      <c r="Y293" s="106"/>
      <c r="Z293" s="106"/>
      <c r="AA293" s="106"/>
      <c r="AB293" s="106"/>
      <c r="AC293" s="106"/>
      <c r="AD293" s="6" t="s">
        <v>17</v>
      </c>
      <c r="AE293" s="7" t="s">
        <v>18</v>
      </c>
      <c r="AF293" s="7" t="s">
        <v>19</v>
      </c>
      <c r="AG293" s="6">
        <v>1</v>
      </c>
      <c r="AH293" s="6">
        <v>2</v>
      </c>
      <c r="AI293" s="6">
        <v>3</v>
      </c>
      <c r="AJ293" s="8" t="s">
        <v>20</v>
      </c>
      <c r="AL293" s="9"/>
      <c r="AM293" s="11">
        <v>60</v>
      </c>
      <c r="AN293" s="11" t="s">
        <v>21</v>
      </c>
      <c r="AO293" s="12">
        <v>20</v>
      </c>
      <c r="AP293" s="11" t="s">
        <v>21</v>
      </c>
      <c r="AQ293" s="12">
        <v>277.5</v>
      </c>
      <c r="AR293" s="9"/>
    </row>
    <row r="294" spans="1:44" ht="15.75" x14ac:dyDescent="0.25">
      <c r="A294" s="13"/>
      <c r="B294" s="3"/>
      <c r="C294" s="93"/>
      <c r="D294" s="14">
        <v>1</v>
      </c>
      <c r="E294" s="14">
        <v>2</v>
      </c>
      <c r="F294" s="14">
        <v>3</v>
      </c>
      <c r="G294" s="14">
        <v>1</v>
      </c>
      <c r="H294" s="14">
        <v>2</v>
      </c>
      <c r="I294" s="14">
        <v>3</v>
      </c>
      <c r="J294" s="14">
        <v>1</v>
      </c>
      <c r="K294" s="14">
        <v>2</v>
      </c>
      <c r="L294" s="14">
        <v>3</v>
      </c>
      <c r="M294" s="14">
        <v>1</v>
      </c>
      <c r="N294" s="14">
        <v>2</v>
      </c>
      <c r="O294" s="14">
        <v>3</v>
      </c>
      <c r="P294" s="14">
        <v>1</v>
      </c>
      <c r="Q294" s="14">
        <v>2</v>
      </c>
      <c r="R294" s="14">
        <v>3</v>
      </c>
      <c r="S294" s="14">
        <v>1</v>
      </c>
      <c r="T294" s="14">
        <v>2</v>
      </c>
      <c r="U294" s="14">
        <v>3</v>
      </c>
      <c r="V294" s="5" t="s">
        <v>20</v>
      </c>
      <c r="X294" s="15"/>
      <c r="Y294" s="16">
        <f>$AM$5</f>
        <v>60</v>
      </c>
      <c r="Z294" s="17" t="s">
        <v>21</v>
      </c>
      <c r="AA294" s="17">
        <f>$AO$5</f>
        <v>20</v>
      </c>
      <c r="AB294" s="17" t="s">
        <v>21</v>
      </c>
      <c r="AC294" s="18">
        <f>$AQ$5</f>
        <v>7.5</v>
      </c>
      <c r="AD294" s="18">
        <f t="shared" ref="AD294:AD299" si="108">Y294*AA294*AC294</f>
        <v>9000</v>
      </c>
      <c r="AE294" s="19">
        <f t="shared" ref="AE294:AE299" si="109">400*120*60</f>
        <v>2880000</v>
      </c>
      <c r="AF294" s="19">
        <f t="shared" ref="AF294:AF299" si="110">AE294/AD294</f>
        <v>320</v>
      </c>
      <c r="AG294" s="19"/>
      <c r="AH294" s="19"/>
      <c r="AI294" s="19"/>
      <c r="AJ294" s="20">
        <f t="shared" ref="AJ294:AJ299" si="111">SUM(AG294:AI294)*AF294</f>
        <v>0</v>
      </c>
      <c r="AL294" s="9"/>
      <c r="AM294" s="11">
        <v>60</v>
      </c>
      <c r="AN294" s="11" t="s">
        <v>21</v>
      </c>
      <c r="AO294" s="12">
        <v>20</v>
      </c>
      <c r="AP294" s="11" t="s">
        <v>21</v>
      </c>
      <c r="AQ294" s="12">
        <v>280</v>
      </c>
      <c r="AR294" s="9"/>
    </row>
    <row r="295" spans="1:44" ht="15.75" x14ac:dyDescent="0.25">
      <c r="A295" s="13"/>
      <c r="B295" s="3"/>
      <c r="C295" s="21" t="s">
        <v>22</v>
      </c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3">
        <f>SUM(D295:U295)</f>
        <v>0</v>
      </c>
      <c r="X295" s="15" t="s">
        <v>166</v>
      </c>
      <c r="Y295" s="16">
        <f>$AM$6</f>
        <v>60</v>
      </c>
      <c r="Z295" s="17" t="s">
        <v>21</v>
      </c>
      <c r="AA295" s="17">
        <f>$AO$6</f>
        <v>20</v>
      </c>
      <c r="AB295" s="17" t="s">
        <v>21</v>
      </c>
      <c r="AC295" s="18">
        <f>$AQ$6</f>
        <v>10</v>
      </c>
      <c r="AD295" s="18">
        <f t="shared" si="108"/>
        <v>12000</v>
      </c>
      <c r="AE295" s="19">
        <f t="shared" si="109"/>
        <v>2880000</v>
      </c>
      <c r="AF295" s="19">
        <f t="shared" si="110"/>
        <v>240</v>
      </c>
      <c r="AG295" s="19"/>
      <c r="AH295" s="19"/>
      <c r="AI295" s="19"/>
      <c r="AJ295" s="20">
        <f t="shared" si="111"/>
        <v>0</v>
      </c>
      <c r="AL295" s="9"/>
      <c r="AM295" s="12">
        <v>60</v>
      </c>
      <c r="AN295" s="12" t="s">
        <v>21</v>
      </c>
      <c r="AO295" s="12">
        <v>20</v>
      </c>
      <c r="AP295" s="12" t="s">
        <v>21</v>
      </c>
      <c r="AQ295" s="12">
        <v>282.5</v>
      </c>
      <c r="AR295" s="9"/>
    </row>
    <row r="296" spans="1:44" ht="15.75" x14ac:dyDescent="0.25">
      <c r="A296" s="13"/>
      <c r="B296" s="3"/>
      <c r="C296" s="21" t="s">
        <v>24</v>
      </c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3">
        <f t="shared" ref="V296:V302" si="112">SUM(D296:U296)</f>
        <v>0</v>
      </c>
      <c r="X296" s="15"/>
      <c r="Y296" s="16">
        <f>$AM$7</f>
        <v>60</v>
      </c>
      <c r="Z296" s="17" t="s">
        <v>21</v>
      </c>
      <c r="AA296" s="17">
        <f>$AO$7</f>
        <v>20</v>
      </c>
      <c r="AB296" s="17" t="s">
        <v>21</v>
      </c>
      <c r="AC296" s="18">
        <f>$AQ$7</f>
        <v>12.5</v>
      </c>
      <c r="AD296" s="18">
        <f t="shared" si="108"/>
        <v>15000</v>
      </c>
      <c r="AE296" s="19">
        <f t="shared" si="109"/>
        <v>2880000</v>
      </c>
      <c r="AF296" s="19">
        <f t="shared" si="110"/>
        <v>192</v>
      </c>
      <c r="AG296" s="19"/>
      <c r="AH296" s="19"/>
      <c r="AI296" s="19"/>
      <c r="AJ296" s="20">
        <f t="shared" si="111"/>
        <v>0</v>
      </c>
      <c r="AL296" s="9"/>
      <c r="AM296" s="12">
        <v>60</v>
      </c>
      <c r="AN296" s="12" t="s">
        <v>21</v>
      </c>
      <c r="AO296" s="12">
        <v>20</v>
      </c>
      <c r="AP296" s="12" t="s">
        <v>21</v>
      </c>
      <c r="AQ296" s="12">
        <v>285</v>
      </c>
      <c r="AR296" s="9"/>
    </row>
    <row r="297" spans="1:44" ht="15.75" x14ac:dyDescent="0.25">
      <c r="A297" s="13"/>
      <c r="B297" s="3"/>
      <c r="C297" s="21" t="s">
        <v>25</v>
      </c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3">
        <f t="shared" si="112"/>
        <v>0</v>
      </c>
      <c r="X297" s="15"/>
      <c r="Y297" s="16">
        <f>$AM$8</f>
        <v>60</v>
      </c>
      <c r="Z297" s="17" t="s">
        <v>21</v>
      </c>
      <c r="AA297" s="17">
        <f>$AO$8</f>
        <v>20</v>
      </c>
      <c r="AB297" s="17" t="s">
        <v>21</v>
      </c>
      <c r="AC297" s="18">
        <f>$AQ$8</f>
        <v>15</v>
      </c>
      <c r="AD297" s="18">
        <f t="shared" si="108"/>
        <v>18000</v>
      </c>
      <c r="AE297" s="19">
        <f t="shared" si="109"/>
        <v>2880000</v>
      </c>
      <c r="AF297" s="19">
        <f t="shared" si="110"/>
        <v>160</v>
      </c>
      <c r="AG297" s="19"/>
      <c r="AH297" s="19"/>
      <c r="AI297" s="19"/>
      <c r="AJ297" s="20">
        <f t="shared" si="111"/>
        <v>0</v>
      </c>
      <c r="AL297" s="9"/>
      <c r="AM297" s="12">
        <v>60</v>
      </c>
      <c r="AN297" s="12" t="s">
        <v>21</v>
      </c>
      <c r="AO297" s="12">
        <v>20</v>
      </c>
      <c r="AP297" s="12" t="s">
        <v>21</v>
      </c>
      <c r="AQ297" s="12">
        <v>287.5</v>
      </c>
      <c r="AR297" s="9"/>
    </row>
    <row r="298" spans="1:44" ht="15.75" x14ac:dyDescent="0.25">
      <c r="A298" s="13"/>
      <c r="B298" s="3"/>
      <c r="C298" s="21" t="s">
        <v>26</v>
      </c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3">
        <f t="shared" si="112"/>
        <v>0</v>
      </c>
      <c r="X298" s="15"/>
      <c r="Y298" s="16">
        <f>$AM$9</f>
        <v>60</v>
      </c>
      <c r="Z298" s="17" t="s">
        <v>21</v>
      </c>
      <c r="AA298" s="17">
        <f>$AO$9</f>
        <v>20</v>
      </c>
      <c r="AB298" s="17" t="s">
        <v>21</v>
      </c>
      <c r="AC298" s="18">
        <f>$AQ$9</f>
        <v>17.5</v>
      </c>
      <c r="AD298" s="18">
        <f t="shared" si="108"/>
        <v>21000</v>
      </c>
      <c r="AE298" s="19">
        <f t="shared" si="109"/>
        <v>2880000</v>
      </c>
      <c r="AF298" s="24">
        <f t="shared" si="110"/>
        <v>137.14285714285714</v>
      </c>
      <c r="AG298" s="19"/>
      <c r="AH298" s="19"/>
      <c r="AI298" s="19"/>
      <c r="AJ298" s="20">
        <f t="shared" si="111"/>
        <v>0</v>
      </c>
      <c r="AL298" s="9"/>
      <c r="AM298" s="12">
        <v>60</v>
      </c>
      <c r="AN298" s="12" t="s">
        <v>21</v>
      </c>
      <c r="AO298" s="12">
        <v>20</v>
      </c>
      <c r="AP298" s="12" t="s">
        <v>21</v>
      </c>
      <c r="AQ298" s="12">
        <v>290</v>
      </c>
      <c r="AR298" s="9"/>
    </row>
    <row r="299" spans="1:44" ht="15.75" x14ac:dyDescent="0.25">
      <c r="A299" s="13"/>
      <c r="B299" s="3"/>
      <c r="C299" s="21" t="s">
        <v>27</v>
      </c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5"/>
      <c r="Q299" s="25"/>
      <c r="R299" s="25"/>
      <c r="S299" s="22"/>
      <c r="T299" s="22"/>
      <c r="U299" s="22"/>
      <c r="V299" s="23">
        <f t="shared" si="112"/>
        <v>0</v>
      </c>
      <c r="X299" s="15"/>
      <c r="Y299" s="16">
        <f>$AM$9</f>
        <v>60</v>
      </c>
      <c r="Z299" s="17" t="s">
        <v>21</v>
      </c>
      <c r="AA299" s="17">
        <f>$AO$10</f>
        <v>20</v>
      </c>
      <c r="AB299" s="17" t="s">
        <v>21</v>
      </c>
      <c r="AC299" s="18">
        <f>$AQ$10</f>
        <v>20</v>
      </c>
      <c r="AD299" s="18">
        <f t="shared" si="108"/>
        <v>24000</v>
      </c>
      <c r="AE299" s="19">
        <f t="shared" si="109"/>
        <v>2880000</v>
      </c>
      <c r="AF299" s="19">
        <f t="shared" si="110"/>
        <v>120</v>
      </c>
      <c r="AG299" s="19"/>
      <c r="AH299" s="19"/>
      <c r="AI299" s="19"/>
      <c r="AJ299" s="20">
        <f t="shared" si="111"/>
        <v>0</v>
      </c>
      <c r="AL299" s="9"/>
      <c r="AM299" s="9"/>
      <c r="AN299" s="9"/>
      <c r="AO299" s="9"/>
      <c r="AP299" s="9"/>
      <c r="AQ299" s="9"/>
      <c r="AR299" s="9"/>
    </row>
    <row r="300" spans="1:44" ht="15.75" thickBot="1" x14ac:dyDescent="0.3">
      <c r="A300" s="13"/>
      <c r="B300" s="3"/>
      <c r="C300" s="21" t="s">
        <v>28</v>
      </c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5"/>
      <c r="Q300" s="25"/>
      <c r="R300" s="25"/>
      <c r="S300" s="22"/>
      <c r="T300" s="22"/>
      <c r="U300" s="22"/>
      <c r="V300" s="23">
        <f t="shared" si="112"/>
        <v>0</v>
      </c>
      <c r="X300" s="107" t="s">
        <v>29</v>
      </c>
      <c r="Y300" s="108"/>
      <c r="Z300" s="108"/>
      <c r="AA300" s="108"/>
      <c r="AB300" s="108"/>
      <c r="AC300" s="108"/>
      <c r="AD300" s="109"/>
      <c r="AE300" s="109"/>
      <c r="AF300" s="109"/>
      <c r="AG300" s="109"/>
      <c r="AH300" s="109"/>
      <c r="AI300" s="109"/>
      <c r="AJ300" s="26">
        <f>SUM(AJ294:AJ299)</f>
        <v>0</v>
      </c>
    </row>
    <row r="301" spans="1:44" x14ac:dyDescent="0.25">
      <c r="A301" s="13"/>
      <c r="B301" s="3"/>
      <c r="C301" s="21" t="s">
        <v>30</v>
      </c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5"/>
      <c r="Q301" s="25"/>
      <c r="R301" s="25"/>
      <c r="S301" s="22"/>
      <c r="T301" s="22"/>
      <c r="U301" s="22"/>
      <c r="V301" s="23">
        <f t="shared" si="112"/>
        <v>0</v>
      </c>
      <c r="AD301" s="27"/>
    </row>
    <row r="302" spans="1:44" x14ac:dyDescent="0.25">
      <c r="A302" s="13"/>
      <c r="B302" s="3"/>
      <c r="C302" s="21" t="s">
        <v>31</v>
      </c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5"/>
      <c r="Q302" s="25"/>
      <c r="R302" s="25"/>
      <c r="S302" s="22"/>
      <c r="T302" s="22"/>
      <c r="U302" s="22"/>
      <c r="V302" s="23">
        <f t="shared" si="112"/>
        <v>0</v>
      </c>
      <c r="AD302" s="27"/>
    </row>
    <row r="303" spans="1:44" ht="15.75" thickBot="1" x14ac:dyDescent="0.3">
      <c r="A303" s="3"/>
      <c r="B303" s="3"/>
      <c r="C303" s="28" t="s">
        <v>32</v>
      </c>
      <c r="D303" s="29">
        <f t="shared" ref="D303:V303" si="113">SUM(D295:D302)</f>
        <v>0</v>
      </c>
      <c r="E303" s="29">
        <f t="shared" si="113"/>
        <v>0</v>
      </c>
      <c r="F303" s="29">
        <f t="shared" si="113"/>
        <v>0</v>
      </c>
      <c r="G303" s="29">
        <f t="shared" si="113"/>
        <v>0</v>
      </c>
      <c r="H303" s="29">
        <f t="shared" si="113"/>
        <v>0</v>
      </c>
      <c r="I303" s="29">
        <f t="shared" si="113"/>
        <v>0</v>
      </c>
      <c r="J303" s="29">
        <f t="shared" si="113"/>
        <v>0</v>
      </c>
      <c r="K303" s="29">
        <f t="shared" si="113"/>
        <v>0</v>
      </c>
      <c r="L303" s="29">
        <f t="shared" si="113"/>
        <v>0</v>
      </c>
      <c r="M303" s="29">
        <f t="shared" si="113"/>
        <v>0</v>
      </c>
      <c r="N303" s="29">
        <f t="shared" si="113"/>
        <v>0</v>
      </c>
      <c r="O303" s="29">
        <f t="shared" si="113"/>
        <v>0</v>
      </c>
      <c r="P303" s="29">
        <f t="shared" si="113"/>
        <v>0</v>
      </c>
      <c r="Q303" s="29">
        <f t="shared" si="113"/>
        <v>0</v>
      </c>
      <c r="R303" s="29">
        <f t="shared" si="113"/>
        <v>0</v>
      </c>
      <c r="S303" s="29">
        <f t="shared" si="113"/>
        <v>0</v>
      </c>
      <c r="T303" s="29">
        <f t="shared" si="113"/>
        <v>0</v>
      </c>
      <c r="U303" s="29">
        <f t="shared" si="113"/>
        <v>0</v>
      </c>
      <c r="V303" s="30">
        <f t="shared" si="113"/>
        <v>0</v>
      </c>
      <c r="AD303" s="27"/>
    </row>
    <row r="304" spans="1:44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AD304" s="27"/>
    </row>
    <row r="305" spans="1:44" s="31" customFormat="1" x14ac:dyDescent="0.25">
      <c r="S305" s="32"/>
      <c r="T305" s="32"/>
      <c r="U305" s="32"/>
      <c r="AD305" s="33"/>
    </row>
    <row r="306" spans="1:44" ht="15.75" thickBot="1" x14ac:dyDescent="0.3"/>
    <row r="307" spans="1:44" ht="17.25" customHeight="1" x14ac:dyDescent="0.25">
      <c r="A307" s="2"/>
      <c r="B307" s="3"/>
      <c r="C307" s="92" t="s">
        <v>1</v>
      </c>
      <c r="D307" s="110" t="s">
        <v>167</v>
      </c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1"/>
      <c r="X307" s="97" t="s">
        <v>168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100">
        <f>A308</f>
        <v>45950</v>
      </c>
      <c r="AJ307" s="101"/>
    </row>
    <row r="308" spans="1:44" ht="21" customHeight="1" x14ac:dyDescent="0.25">
      <c r="A308" s="4">
        <v>45950</v>
      </c>
      <c r="B308" s="3"/>
      <c r="C308" s="93"/>
      <c r="D308" s="102" t="s">
        <v>169</v>
      </c>
      <c r="E308" s="102"/>
      <c r="F308" s="102"/>
      <c r="G308" s="102" t="s">
        <v>102</v>
      </c>
      <c r="H308" s="102"/>
      <c r="I308" s="102"/>
      <c r="J308" s="102" t="s">
        <v>170</v>
      </c>
      <c r="K308" s="102"/>
      <c r="L308" s="102"/>
      <c r="M308" s="102" t="s">
        <v>137</v>
      </c>
      <c r="N308" s="102"/>
      <c r="O308" s="102"/>
      <c r="P308" s="102" t="s">
        <v>171</v>
      </c>
      <c r="Q308" s="102"/>
      <c r="R308" s="102"/>
      <c r="S308" s="102" t="s">
        <v>172</v>
      </c>
      <c r="T308" s="102"/>
      <c r="U308" s="102"/>
      <c r="V308" s="103" t="s">
        <v>10</v>
      </c>
      <c r="X308" s="104" t="s">
        <v>11</v>
      </c>
      <c r="Y308" s="105" t="s">
        <v>12</v>
      </c>
      <c r="Z308" s="105"/>
      <c r="AA308" s="105"/>
      <c r="AB308" s="105"/>
      <c r="AC308" s="105"/>
      <c r="AD308" s="6" t="s">
        <v>13</v>
      </c>
      <c r="AE308" s="7" t="s">
        <v>13</v>
      </c>
      <c r="AF308" s="7" t="s">
        <v>14</v>
      </c>
      <c r="AG308" s="105" t="s">
        <v>15</v>
      </c>
      <c r="AH308" s="105"/>
      <c r="AI308" s="105"/>
      <c r="AJ308" s="8" t="s">
        <v>10</v>
      </c>
      <c r="AL308" s="9"/>
      <c r="AM308" s="9"/>
      <c r="AN308" s="9"/>
      <c r="AO308" s="9"/>
      <c r="AP308" s="9"/>
      <c r="AQ308" s="9"/>
      <c r="AR308" s="9"/>
    </row>
    <row r="309" spans="1:44" ht="16.5" customHeight="1" thickBot="1" x14ac:dyDescent="0.3">
      <c r="A309" s="10"/>
      <c r="B309" s="3"/>
      <c r="C309" s="93"/>
      <c r="D309" s="102" t="s">
        <v>16</v>
      </c>
      <c r="E309" s="102"/>
      <c r="F309" s="102"/>
      <c r="G309" s="102" t="s">
        <v>16</v>
      </c>
      <c r="H309" s="102"/>
      <c r="I309" s="102"/>
      <c r="J309" s="102" t="s">
        <v>16</v>
      </c>
      <c r="K309" s="102"/>
      <c r="L309" s="102"/>
      <c r="M309" s="102" t="s">
        <v>16</v>
      </c>
      <c r="N309" s="102"/>
      <c r="O309" s="102"/>
      <c r="P309" s="102" t="s">
        <v>16</v>
      </c>
      <c r="Q309" s="102"/>
      <c r="R309" s="102"/>
      <c r="S309" s="102" t="s">
        <v>16</v>
      </c>
      <c r="T309" s="102"/>
      <c r="U309" s="102"/>
      <c r="V309" s="103"/>
      <c r="X309" s="104"/>
      <c r="Y309" s="106"/>
      <c r="Z309" s="106"/>
      <c r="AA309" s="106"/>
      <c r="AB309" s="106"/>
      <c r="AC309" s="106"/>
      <c r="AD309" s="6" t="s">
        <v>17</v>
      </c>
      <c r="AE309" s="7" t="s">
        <v>18</v>
      </c>
      <c r="AF309" s="7" t="s">
        <v>19</v>
      </c>
      <c r="AG309" s="6">
        <v>1</v>
      </c>
      <c r="AH309" s="6">
        <v>2</v>
      </c>
      <c r="AI309" s="6">
        <v>3</v>
      </c>
      <c r="AJ309" s="8" t="s">
        <v>20</v>
      </c>
      <c r="AL309" s="9"/>
      <c r="AM309" s="11">
        <v>60</v>
      </c>
      <c r="AN309" s="11" t="s">
        <v>21</v>
      </c>
      <c r="AO309" s="12">
        <v>20</v>
      </c>
      <c r="AP309" s="11" t="s">
        <v>21</v>
      </c>
      <c r="AQ309" s="12">
        <v>292.5</v>
      </c>
      <c r="AR309" s="9"/>
    </row>
    <row r="310" spans="1:44" ht="15.75" x14ac:dyDescent="0.25">
      <c r="A310" s="13"/>
      <c r="B310" s="3"/>
      <c r="C310" s="93"/>
      <c r="D310" s="14">
        <v>1</v>
      </c>
      <c r="E310" s="14">
        <v>2</v>
      </c>
      <c r="F310" s="14">
        <v>3</v>
      </c>
      <c r="G310" s="14">
        <v>1</v>
      </c>
      <c r="H310" s="14">
        <v>2</v>
      </c>
      <c r="I310" s="14">
        <v>3</v>
      </c>
      <c r="J310" s="14">
        <v>1</v>
      </c>
      <c r="K310" s="14">
        <v>2</v>
      </c>
      <c r="L310" s="14">
        <v>3</v>
      </c>
      <c r="M310" s="14">
        <v>1</v>
      </c>
      <c r="N310" s="14">
        <v>2</v>
      </c>
      <c r="O310" s="14">
        <v>3</v>
      </c>
      <c r="P310" s="14">
        <v>1</v>
      </c>
      <c r="Q310" s="14">
        <v>2</v>
      </c>
      <c r="R310" s="14">
        <v>3</v>
      </c>
      <c r="S310" s="14">
        <v>1</v>
      </c>
      <c r="T310" s="14">
        <v>2</v>
      </c>
      <c r="U310" s="14">
        <v>3</v>
      </c>
      <c r="V310" s="5" t="s">
        <v>20</v>
      </c>
      <c r="X310" s="15"/>
      <c r="Y310" s="16">
        <f>$AM$5</f>
        <v>60</v>
      </c>
      <c r="Z310" s="17" t="s">
        <v>21</v>
      </c>
      <c r="AA310" s="17">
        <f>$AO$5</f>
        <v>20</v>
      </c>
      <c r="AB310" s="17" t="s">
        <v>21</v>
      </c>
      <c r="AC310" s="18">
        <f>$AQ$5</f>
        <v>7.5</v>
      </c>
      <c r="AD310" s="18">
        <f t="shared" ref="AD310:AD315" si="114">Y310*AA310*AC310</f>
        <v>9000</v>
      </c>
      <c r="AE310" s="19">
        <f t="shared" ref="AE310:AE315" si="115">400*120*60</f>
        <v>2880000</v>
      </c>
      <c r="AF310" s="19">
        <f t="shared" ref="AF310:AF315" si="116">AE310/AD310</f>
        <v>320</v>
      </c>
      <c r="AG310" s="19"/>
      <c r="AH310" s="19"/>
      <c r="AI310" s="19"/>
      <c r="AJ310" s="20">
        <f t="shared" ref="AJ310:AJ315" si="117">SUM(AG310:AI310)*AF310</f>
        <v>0</v>
      </c>
      <c r="AL310" s="9"/>
      <c r="AM310" s="11">
        <v>60</v>
      </c>
      <c r="AN310" s="11" t="s">
        <v>21</v>
      </c>
      <c r="AO310" s="12">
        <v>20</v>
      </c>
      <c r="AP310" s="11" t="s">
        <v>21</v>
      </c>
      <c r="AQ310" s="12">
        <v>295</v>
      </c>
      <c r="AR310" s="9"/>
    </row>
    <row r="311" spans="1:44" ht="15.75" x14ac:dyDescent="0.25">
      <c r="A311" s="13"/>
      <c r="B311" s="3"/>
      <c r="C311" s="21" t="s">
        <v>22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>
        <f>SUM(D311:U311)</f>
        <v>0</v>
      </c>
      <c r="X311" s="15" t="s">
        <v>173</v>
      </c>
      <c r="Y311" s="16">
        <f>$AM$6</f>
        <v>60</v>
      </c>
      <c r="Z311" s="17" t="s">
        <v>21</v>
      </c>
      <c r="AA311" s="17">
        <f>$AO$6</f>
        <v>20</v>
      </c>
      <c r="AB311" s="17" t="s">
        <v>21</v>
      </c>
      <c r="AC311" s="18">
        <f>$AQ$6</f>
        <v>10</v>
      </c>
      <c r="AD311" s="18">
        <f t="shared" si="114"/>
        <v>12000</v>
      </c>
      <c r="AE311" s="19">
        <f t="shared" si="115"/>
        <v>2880000</v>
      </c>
      <c r="AF311" s="19">
        <f t="shared" si="116"/>
        <v>240</v>
      </c>
      <c r="AG311" s="19"/>
      <c r="AH311" s="19"/>
      <c r="AI311" s="19"/>
      <c r="AJ311" s="20">
        <f t="shared" si="117"/>
        <v>0</v>
      </c>
      <c r="AL311" s="9"/>
      <c r="AM311" s="12">
        <v>60</v>
      </c>
      <c r="AN311" s="12" t="s">
        <v>21</v>
      </c>
      <c r="AO311" s="12">
        <v>20</v>
      </c>
      <c r="AP311" s="12" t="s">
        <v>21</v>
      </c>
      <c r="AQ311" s="12">
        <v>297.5</v>
      </c>
      <c r="AR311" s="9"/>
    </row>
    <row r="312" spans="1:44" ht="15.75" x14ac:dyDescent="0.25">
      <c r="A312" s="13"/>
      <c r="B312" s="3"/>
      <c r="C312" s="21" t="s">
        <v>24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>
        <f t="shared" ref="V312:V318" si="118">SUM(D312:U312)</f>
        <v>0</v>
      </c>
      <c r="X312" s="15"/>
      <c r="Y312" s="16">
        <f>$AM$7</f>
        <v>60</v>
      </c>
      <c r="Z312" s="17" t="s">
        <v>21</v>
      </c>
      <c r="AA312" s="17">
        <f>$AO$7</f>
        <v>20</v>
      </c>
      <c r="AB312" s="17" t="s">
        <v>21</v>
      </c>
      <c r="AC312" s="18">
        <f>$AQ$7</f>
        <v>12.5</v>
      </c>
      <c r="AD312" s="18">
        <f t="shared" si="114"/>
        <v>15000</v>
      </c>
      <c r="AE312" s="19">
        <f t="shared" si="115"/>
        <v>2880000</v>
      </c>
      <c r="AF312" s="19">
        <f t="shared" si="116"/>
        <v>192</v>
      </c>
      <c r="AG312" s="19"/>
      <c r="AH312" s="19"/>
      <c r="AI312" s="19"/>
      <c r="AJ312" s="20">
        <f t="shared" si="117"/>
        <v>0</v>
      </c>
      <c r="AL312" s="9"/>
      <c r="AM312" s="12">
        <v>60</v>
      </c>
      <c r="AN312" s="12" t="s">
        <v>21</v>
      </c>
      <c r="AO312" s="12">
        <v>20</v>
      </c>
      <c r="AP312" s="12" t="s">
        <v>21</v>
      </c>
      <c r="AQ312" s="12">
        <v>300</v>
      </c>
      <c r="AR312" s="9"/>
    </row>
    <row r="313" spans="1:44" ht="15.75" x14ac:dyDescent="0.25">
      <c r="A313" s="13"/>
      <c r="B313" s="3"/>
      <c r="C313" s="21" t="s">
        <v>25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3">
        <f t="shared" si="118"/>
        <v>0</v>
      </c>
      <c r="X313" s="15"/>
      <c r="Y313" s="16">
        <f>$AM$8</f>
        <v>60</v>
      </c>
      <c r="Z313" s="17" t="s">
        <v>21</v>
      </c>
      <c r="AA313" s="17">
        <f>$AO$8</f>
        <v>20</v>
      </c>
      <c r="AB313" s="17" t="s">
        <v>21</v>
      </c>
      <c r="AC313" s="18">
        <f>$AQ$8</f>
        <v>15</v>
      </c>
      <c r="AD313" s="18">
        <f t="shared" si="114"/>
        <v>18000</v>
      </c>
      <c r="AE313" s="19">
        <f t="shared" si="115"/>
        <v>2880000</v>
      </c>
      <c r="AF313" s="19">
        <f t="shared" si="116"/>
        <v>160</v>
      </c>
      <c r="AG313" s="19"/>
      <c r="AH313" s="19"/>
      <c r="AI313" s="19"/>
      <c r="AJ313" s="20">
        <f t="shared" si="117"/>
        <v>0</v>
      </c>
      <c r="AL313" s="9"/>
      <c r="AM313" s="12">
        <v>60</v>
      </c>
      <c r="AN313" s="12" t="s">
        <v>21</v>
      </c>
      <c r="AO313" s="12">
        <v>20</v>
      </c>
      <c r="AP313" s="12" t="s">
        <v>21</v>
      </c>
      <c r="AQ313" s="12">
        <v>302.5</v>
      </c>
      <c r="AR313" s="9"/>
    </row>
    <row r="314" spans="1:44" ht="15.75" x14ac:dyDescent="0.25">
      <c r="A314" s="13"/>
      <c r="B314" s="3"/>
      <c r="C314" s="21" t="s">
        <v>26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>
        <f t="shared" si="118"/>
        <v>0</v>
      </c>
      <c r="X314" s="15"/>
      <c r="Y314" s="16">
        <f>$AM$9</f>
        <v>60</v>
      </c>
      <c r="Z314" s="17" t="s">
        <v>21</v>
      </c>
      <c r="AA314" s="17">
        <f>$AO$9</f>
        <v>20</v>
      </c>
      <c r="AB314" s="17" t="s">
        <v>21</v>
      </c>
      <c r="AC314" s="18">
        <f>$AQ$9</f>
        <v>17.5</v>
      </c>
      <c r="AD314" s="18">
        <f t="shared" si="114"/>
        <v>21000</v>
      </c>
      <c r="AE314" s="19">
        <f t="shared" si="115"/>
        <v>2880000</v>
      </c>
      <c r="AF314" s="24">
        <f t="shared" si="116"/>
        <v>137.14285714285714</v>
      </c>
      <c r="AG314" s="19"/>
      <c r="AH314" s="19"/>
      <c r="AI314" s="19"/>
      <c r="AJ314" s="20">
        <f t="shared" si="117"/>
        <v>0</v>
      </c>
      <c r="AL314" s="9"/>
      <c r="AM314" s="12">
        <v>60</v>
      </c>
      <c r="AN314" s="12" t="s">
        <v>21</v>
      </c>
      <c r="AO314" s="12">
        <v>20</v>
      </c>
      <c r="AP314" s="12" t="s">
        <v>21</v>
      </c>
      <c r="AQ314" s="12">
        <v>305</v>
      </c>
      <c r="AR314" s="9"/>
    </row>
    <row r="315" spans="1:44" ht="15.75" x14ac:dyDescent="0.25">
      <c r="A315" s="13"/>
      <c r="B315" s="3"/>
      <c r="C315" s="21" t="s">
        <v>27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5"/>
      <c r="Q315" s="25"/>
      <c r="R315" s="25"/>
      <c r="S315" s="22"/>
      <c r="T315" s="22"/>
      <c r="U315" s="22"/>
      <c r="V315" s="23">
        <f t="shared" si="118"/>
        <v>0</v>
      </c>
      <c r="X315" s="15"/>
      <c r="Y315" s="16">
        <f>$AM$9</f>
        <v>60</v>
      </c>
      <c r="Z315" s="17" t="s">
        <v>21</v>
      </c>
      <c r="AA315" s="17">
        <f>$AO$10</f>
        <v>20</v>
      </c>
      <c r="AB315" s="17" t="s">
        <v>21</v>
      </c>
      <c r="AC315" s="18">
        <f>$AQ$10</f>
        <v>20</v>
      </c>
      <c r="AD315" s="18">
        <f t="shared" si="114"/>
        <v>24000</v>
      </c>
      <c r="AE315" s="19">
        <f t="shared" si="115"/>
        <v>2880000</v>
      </c>
      <c r="AF315" s="19">
        <f t="shared" si="116"/>
        <v>120</v>
      </c>
      <c r="AG315" s="19"/>
      <c r="AH315" s="19"/>
      <c r="AI315" s="19"/>
      <c r="AJ315" s="20">
        <f t="shared" si="117"/>
        <v>0</v>
      </c>
      <c r="AL315" s="9"/>
      <c r="AM315" s="9"/>
      <c r="AN315" s="9"/>
      <c r="AO315" s="9"/>
      <c r="AP315" s="9"/>
      <c r="AQ315" s="9"/>
      <c r="AR315" s="9"/>
    </row>
    <row r="316" spans="1:44" ht="15.75" thickBot="1" x14ac:dyDescent="0.3">
      <c r="A316" s="13"/>
      <c r="B316" s="3"/>
      <c r="C316" s="21" t="s">
        <v>28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5"/>
      <c r="Q316" s="25"/>
      <c r="R316" s="25"/>
      <c r="S316" s="22"/>
      <c r="T316" s="22"/>
      <c r="U316" s="22"/>
      <c r="V316" s="23">
        <f t="shared" si="118"/>
        <v>0</v>
      </c>
      <c r="X316" s="107" t="s">
        <v>29</v>
      </c>
      <c r="Y316" s="108"/>
      <c r="Z316" s="108"/>
      <c r="AA316" s="108"/>
      <c r="AB316" s="108"/>
      <c r="AC316" s="108"/>
      <c r="AD316" s="109"/>
      <c r="AE316" s="109"/>
      <c r="AF316" s="109"/>
      <c r="AG316" s="109"/>
      <c r="AH316" s="109"/>
      <c r="AI316" s="109"/>
      <c r="AJ316" s="26">
        <f>SUM(AJ310:AJ315)</f>
        <v>0</v>
      </c>
    </row>
    <row r="317" spans="1:44" x14ac:dyDescent="0.25">
      <c r="A317" s="13"/>
      <c r="B317" s="3"/>
      <c r="C317" s="21" t="s">
        <v>30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5"/>
      <c r="Q317" s="25"/>
      <c r="R317" s="25"/>
      <c r="S317" s="22"/>
      <c r="T317" s="22"/>
      <c r="U317" s="22"/>
      <c r="V317" s="23">
        <f t="shared" si="118"/>
        <v>0</v>
      </c>
      <c r="AD317" s="27"/>
    </row>
    <row r="318" spans="1:44" x14ac:dyDescent="0.25">
      <c r="A318" s="13"/>
      <c r="B318" s="3"/>
      <c r="C318" s="21" t="s">
        <v>31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5"/>
      <c r="Q318" s="25"/>
      <c r="R318" s="25"/>
      <c r="S318" s="22"/>
      <c r="T318" s="22"/>
      <c r="U318" s="22"/>
      <c r="V318" s="23">
        <f t="shared" si="118"/>
        <v>0</v>
      </c>
      <c r="AD318" s="27"/>
    </row>
    <row r="319" spans="1:44" ht="15.75" thickBot="1" x14ac:dyDescent="0.3">
      <c r="A319" s="3"/>
      <c r="B319" s="3"/>
      <c r="C319" s="28" t="s">
        <v>32</v>
      </c>
      <c r="D319" s="29">
        <f t="shared" ref="D319:V319" si="119">SUM(D311:D318)</f>
        <v>0</v>
      </c>
      <c r="E319" s="29">
        <f t="shared" si="119"/>
        <v>0</v>
      </c>
      <c r="F319" s="29">
        <f t="shared" si="119"/>
        <v>0</v>
      </c>
      <c r="G319" s="29">
        <f t="shared" si="119"/>
        <v>0</v>
      </c>
      <c r="H319" s="29">
        <f t="shared" si="119"/>
        <v>0</v>
      </c>
      <c r="I319" s="29">
        <f t="shared" si="119"/>
        <v>0</v>
      </c>
      <c r="J319" s="29">
        <f t="shared" si="119"/>
        <v>0</v>
      </c>
      <c r="K319" s="29">
        <f t="shared" si="119"/>
        <v>0</v>
      </c>
      <c r="L319" s="29">
        <f t="shared" si="119"/>
        <v>0</v>
      </c>
      <c r="M319" s="29">
        <f t="shared" si="119"/>
        <v>0</v>
      </c>
      <c r="N319" s="29">
        <f t="shared" si="119"/>
        <v>0</v>
      </c>
      <c r="O319" s="29">
        <f t="shared" si="119"/>
        <v>0</v>
      </c>
      <c r="P319" s="29">
        <f t="shared" si="119"/>
        <v>0</v>
      </c>
      <c r="Q319" s="29">
        <f t="shared" si="119"/>
        <v>0</v>
      </c>
      <c r="R319" s="29">
        <f t="shared" si="119"/>
        <v>0</v>
      </c>
      <c r="S319" s="29">
        <f t="shared" si="119"/>
        <v>0</v>
      </c>
      <c r="T319" s="29">
        <f t="shared" si="119"/>
        <v>0</v>
      </c>
      <c r="U319" s="29">
        <f t="shared" si="119"/>
        <v>0</v>
      </c>
      <c r="V319" s="30">
        <f t="shared" si="119"/>
        <v>0</v>
      </c>
      <c r="AD319" s="27"/>
    </row>
    <row r="320" spans="1:44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AD320" s="27"/>
    </row>
    <row r="321" spans="1:44" s="31" customFormat="1" x14ac:dyDescent="0.25">
      <c r="S321" s="32"/>
      <c r="T321" s="32"/>
      <c r="U321" s="32"/>
      <c r="AD321" s="33"/>
    </row>
    <row r="322" spans="1:44" ht="15.75" thickBot="1" x14ac:dyDescent="0.3"/>
    <row r="323" spans="1:44" ht="17.25" customHeight="1" x14ac:dyDescent="0.25">
      <c r="A323" s="2"/>
      <c r="B323" s="3"/>
      <c r="C323" s="92" t="s">
        <v>1</v>
      </c>
      <c r="D323" s="110" t="s">
        <v>174</v>
      </c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1"/>
      <c r="X323" s="97" t="s">
        <v>175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9"/>
      <c r="AI323" s="100">
        <f>A324</f>
        <v>45951</v>
      </c>
      <c r="AJ323" s="101"/>
    </row>
    <row r="324" spans="1:44" ht="21" customHeight="1" x14ac:dyDescent="0.25">
      <c r="A324" s="4">
        <v>45951</v>
      </c>
      <c r="B324" s="3"/>
      <c r="C324" s="93"/>
      <c r="D324" s="102" t="s">
        <v>176</v>
      </c>
      <c r="E324" s="102"/>
      <c r="F324" s="102"/>
      <c r="G324" s="102" t="s">
        <v>109</v>
      </c>
      <c r="H324" s="102"/>
      <c r="I324" s="102"/>
      <c r="J324" s="102" t="s">
        <v>177</v>
      </c>
      <c r="K324" s="102"/>
      <c r="L324" s="102"/>
      <c r="M324" s="102" t="s">
        <v>144</v>
      </c>
      <c r="N324" s="102"/>
      <c r="O324" s="102"/>
      <c r="P324" s="102" t="s">
        <v>178</v>
      </c>
      <c r="Q324" s="102"/>
      <c r="R324" s="102"/>
      <c r="S324" s="102" t="s">
        <v>179</v>
      </c>
      <c r="T324" s="102"/>
      <c r="U324" s="102"/>
      <c r="V324" s="103" t="s">
        <v>10</v>
      </c>
      <c r="X324" s="104" t="s">
        <v>11</v>
      </c>
      <c r="Y324" s="105" t="s">
        <v>12</v>
      </c>
      <c r="Z324" s="105"/>
      <c r="AA324" s="105"/>
      <c r="AB324" s="105"/>
      <c r="AC324" s="105"/>
      <c r="AD324" s="6" t="s">
        <v>13</v>
      </c>
      <c r="AE324" s="7" t="s">
        <v>13</v>
      </c>
      <c r="AF324" s="7" t="s">
        <v>14</v>
      </c>
      <c r="AG324" s="105" t="s">
        <v>15</v>
      </c>
      <c r="AH324" s="105"/>
      <c r="AI324" s="105"/>
      <c r="AJ324" s="8" t="s">
        <v>10</v>
      </c>
      <c r="AL324" s="9"/>
      <c r="AM324" s="9"/>
      <c r="AN324" s="9"/>
      <c r="AO324" s="9"/>
      <c r="AP324" s="9"/>
      <c r="AQ324" s="9"/>
      <c r="AR324" s="9"/>
    </row>
    <row r="325" spans="1:44" ht="16.5" customHeight="1" thickBot="1" x14ac:dyDescent="0.3">
      <c r="A325" s="10"/>
      <c r="B325" s="3"/>
      <c r="C325" s="93"/>
      <c r="D325" s="102" t="s">
        <v>16</v>
      </c>
      <c r="E325" s="102"/>
      <c r="F325" s="102"/>
      <c r="G325" s="102" t="s">
        <v>16</v>
      </c>
      <c r="H325" s="102"/>
      <c r="I325" s="102"/>
      <c r="J325" s="102" t="s">
        <v>16</v>
      </c>
      <c r="K325" s="102"/>
      <c r="L325" s="102"/>
      <c r="M325" s="102" t="s">
        <v>16</v>
      </c>
      <c r="N325" s="102"/>
      <c r="O325" s="102"/>
      <c r="P325" s="102" t="s">
        <v>16</v>
      </c>
      <c r="Q325" s="102"/>
      <c r="R325" s="102"/>
      <c r="S325" s="102" t="s">
        <v>16</v>
      </c>
      <c r="T325" s="102"/>
      <c r="U325" s="102"/>
      <c r="V325" s="103"/>
      <c r="X325" s="104"/>
      <c r="Y325" s="106"/>
      <c r="Z325" s="106"/>
      <c r="AA325" s="106"/>
      <c r="AB325" s="106"/>
      <c r="AC325" s="106"/>
      <c r="AD325" s="6" t="s">
        <v>17</v>
      </c>
      <c r="AE325" s="7" t="s">
        <v>18</v>
      </c>
      <c r="AF325" s="7" t="s">
        <v>19</v>
      </c>
      <c r="AG325" s="6">
        <v>1</v>
      </c>
      <c r="AH325" s="6">
        <v>2</v>
      </c>
      <c r="AI325" s="6">
        <v>3</v>
      </c>
      <c r="AJ325" s="8" t="s">
        <v>20</v>
      </c>
      <c r="AL325" s="9"/>
      <c r="AM325" s="11">
        <v>60</v>
      </c>
      <c r="AN325" s="11" t="s">
        <v>21</v>
      </c>
      <c r="AO325" s="12">
        <v>20</v>
      </c>
      <c r="AP325" s="11" t="s">
        <v>21</v>
      </c>
      <c r="AQ325" s="12">
        <v>307.5</v>
      </c>
      <c r="AR325" s="9"/>
    </row>
    <row r="326" spans="1:44" ht="15.75" x14ac:dyDescent="0.25">
      <c r="A326" s="13"/>
      <c r="B326" s="3"/>
      <c r="C326" s="93"/>
      <c r="D326" s="14">
        <v>1</v>
      </c>
      <c r="E326" s="14">
        <v>2</v>
      </c>
      <c r="F326" s="14">
        <v>3</v>
      </c>
      <c r="G326" s="14">
        <v>1</v>
      </c>
      <c r="H326" s="14">
        <v>2</v>
      </c>
      <c r="I326" s="14">
        <v>3</v>
      </c>
      <c r="J326" s="14">
        <v>1</v>
      </c>
      <c r="K326" s="14">
        <v>2</v>
      </c>
      <c r="L326" s="14">
        <v>3</v>
      </c>
      <c r="M326" s="14">
        <v>1</v>
      </c>
      <c r="N326" s="14">
        <v>2</v>
      </c>
      <c r="O326" s="14">
        <v>3</v>
      </c>
      <c r="P326" s="14">
        <v>1</v>
      </c>
      <c r="Q326" s="14">
        <v>2</v>
      </c>
      <c r="R326" s="14">
        <v>3</v>
      </c>
      <c r="S326" s="14">
        <v>1</v>
      </c>
      <c r="T326" s="14">
        <v>2</v>
      </c>
      <c r="U326" s="14">
        <v>3</v>
      </c>
      <c r="V326" s="5" t="s">
        <v>20</v>
      </c>
      <c r="X326" s="15"/>
      <c r="Y326" s="16">
        <f>$AM$5</f>
        <v>60</v>
      </c>
      <c r="Z326" s="17" t="s">
        <v>21</v>
      </c>
      <c r="AA326" s="17">
        <f>$AO$5</f>
        <v>20</v>
      </c>
      <c r="AB326" s="17" t="s">
        <v>21</v>
      </c>
      <c r="AC326" s="18">
        <f>$AQ$5</f>
        <v>7.5</v>
      </c>
      <c r="AD326" s="18">
        <f t="shared" ref="AD326:AD331" si="120">Y326*AA326*AC326</f>
        <v>9000</v>
      </c>
      <c r="AE326" s="19">
        <f t="shared" ref="AE326:AE331" si="121">400*120*60</f>
        <v>2880000</v>
      </c>
      <c r="AF326" s="19">
        <f t="shared" ref="AF326:AF331" si="122">AE326/AD326</f>
        <v>320</v>
      </c>
      <c r="AG326" s="19"/>
      <c r="AH326" s="19"/>
      <c r="AI326" s="19"/>
      <c r="AJ326" s="20">
        <f t="shared" ref="AJ326:AJ331" si="123">SUM(AG326:AI326)*AF326</f>
        <v>0</v>
      </c>
      <c r="AL326" s="9"/>
      <c r="AM326" s="11">
        <v>60</v>
      </c>
      <c r="AN326" s="11" t="s">
        <v>21</v>
      </c>
      <c r="AO326" s="12">
        <v>20</v>
      </c>
      <c r="AP326" s="11" t="s">
        <v>21</v>
      </c>
      <c r="AQ326" s="12">
        <v>310</v>
      </c>
      <c r="AR326" s="9"/>
    </row>
    <row r="327" spans="1:44" ht="15.75" x14ac:dyDescent="0.25">
      <c r="A327" s="13"/>
      <c r="B327" s="3"/>
      <c r="C327" s="21" t="s">
        <v>22</v>
      </c>
      <c r="D327" s="22"/>
      <c r="E327" s="22"/>
      <c r="F327" s="22"/>
      <c r="G327" s="22">
        <v>53</v>
      </c>
      <c r="H327" s="22">
        <v>51</v>
      </c>
      <c r="I327" s="22">
        <v>63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>
        <f>SUM(D327:U327)</f>
        <v>167</v>
      </c>
      <c r="X327" s="15" t="s">
        <v>180</v>
      </c>
      <c r="Y327" s="16">
        <f>$AM$6</f>
        <v>60</v>
      </c>
      <c r="Z327" s="17" t="s">
        <v>21</v>
      </c>
      <c r="AA327" s="17">
        <f>$AO$6</f>
        <v>20</v>
      </c>
      <c r="AB327" s="17" t="s">
        <v>21</v>
      </c>
      <c r="AC327" s="18">
        <f>$AQ$6</f>
        <v>10</v>
      </c>
      <c r="AD327" s="18">
        <f t="shared" si="120"/>
        <v>12000</v>
      </c>
      <c r="AE327" s="19">
        <f t="shared" si="121"/>
        <v>2880000</v>
      </c>
      <c r="AF327" s="19">
        <f t="shared" si="122"/>
        <v>240</v>
      </c>
      <c r="AG327" s="19">
        <v>51</v>
      </c>
      <c r="AH327" s="19">
        <v>58</v>
      </c>
      <c r="AI327" s="19">
        <v>51</v>
      </c>
      <c r="AJ327" s="20">
        <f t="shared" si="123"/>
        <v>38400</v>
      </c>
      <c r="AL327" s="9"/>
      <c r="AM327" s="12">
        <v>60</v>
      </c>
      <c r="AN327" s="12" t="s">
        <v>21</v>
      </c>
      <c r="AO327" s="12">
        <v>20</v>
      </c>
      <c r="AP327" s="12" t="s">
        <v>21</v>
      </c>
      <c r="AQ327" s="12">
        <v>312.5</v>
      </c>
      <c r="AR327" s="9"/>
    </row>
    <row r="328" spans="1:44" ht="15.75" x14ac:dyDescent="0.25">
      <c r="A328" s="13"/>
      <c r="B328" s="3"/>
      <c r="C328" s="21" t="s">
        <v>24</v>
      </c>
      <c r="D328" s="22"/>
      <c r="E328" s="22"/>
      <c r="F328" s="22"/>
      <c r="G328" s="22">
        <v>66</v>
      </c>
      <c r="H328" s="22">
        <v>62</v>
      </c>
      <c r="I328" s="22">
        <v>74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3">
        <f t="shared" ref="V328:V334" si="124">SUM(D328:U328)</f>
        <v>202</v>
      </c>
      <c r="X328" s="15"/>
      <c r="Y328" s="16">
        <f>$AM$7</f>
        <v>60</v>
      </c>
      <c r="Z328" s="17" t="s">
        <v>21</v>
      </c>
      <c r="AA328" s="17">
        <f>$AO$7</f>
        <v>20</v>
      </c>
      <c r="AB328" s="17" t="s">
        <v>21</v>
      </c>
      <c r="AC328" s="18">
        <f>$AQ$7</f>
        <v>12.5</v>
      </c>
      <c r="AD328" s="18">
        <f t="shared" si="120"/>
        <v>15000</v>
      </c>
      <c r="AE328" s="19">
        <f t="shared" si="121"/>
        <v>2880000</v>
      </c>
      <c r="AF328" s="19">
        <f t="shared" si="122"/>
        <v>192</v>
      </c>
      <c r="AG328" s="19"/>
      <c r="AH328" s="19"/>
      <c r="AI328" s="19"/>
      <c r="AJ328" s="20">
        <f t="shared" si="123"/>
        <v>0</v>
      </c>
      <c r="AL328" s="9"/>
      <c r="AM328" s="12">
        <v>60</v>
      </c>
      <c r="AN328" s="12" t="s">
        <v>21</v>
      </c>
      <c r="AO328" s="12">
        <v>20</v>
      </c>
      <c r="AP328" s="12" t="s">
        <v>21</v>
      </c>
      <c r="AQ328" s="12">
        <v>315</v>
      </c>
      <c r="AR328" s="9"/>
    </row>
    <row r="329" spans="1:44" ht="15.75" x14ac:dyDescent="0.25">
      <c r="A329" s="13"/>
      <c r="B329" s="3"/>
      <c r="C329" s="21" t="s">
        <v>25</v>
      </c>
      <c r="D329" s="22"/>
      <c r="E329" s="22"/>
      <c r="F329" s="22"/>
      <c r="G329" s="22">
        <v>100</v>
      </c>
      <c r="H329" s="22">
        <v>111</v>
      </c>
      <c r="I329" s="22">
        <v>127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>
        <f t="shared" si="124"/>
        <v>338</v>
      </c>
      <c r="X329" s="15"/>
      <c r="Y329" s="16">
        <f>$AM$8</f>
        <v>60</v>
      </c>
      <c r="Z329" s="17" t="s">
        <v>21</v>
      </c>
      <c r="AA329" s="17">
        <f>$AO$8</f>
        <v>20</v>
      </c>
      <c r="AB329" s="17" t="s">
        <v>21</v>
      </c>
      <c r="AC329" s="18">
        <f>$AQ$8</f>
        <v>15</v>
      </c>
      <c r="AD329" s="18">
        <f t="shared" si="120"/>
        <v>18000</v>
      </c>
      <c r="AE329" s="19">
        <f t="shared" si="121"/>
        <v>2880000</v>
      </c>
      <c r="AF329" s="19">
        <f t="shared" si="122"/>
        <v>160</v>
      </c>
      <c r="AG329" s="19"/>
      <c r="AH329" s="19"/>
      <c r="AI329" s="19"/>
      <c r="AJ329" s="20">
        <f t="shared" si="123"/>
        <v>0</v>
      </c>
      <c r="AL329" s="9"/>
      <c r="AM329" s="12">
        <v>60</v>
      </c>
      <c r="AN329" s="12" t="s">
        <v>21</v>
      </c>
      <c r="AO329" s="12">
        <v>20</v>
      </c>
      <c r="AP329" s="12" t="s">
        <v>21</v>
      </c>
      <c r="AQ329" s="12">
        <v>317.5</v>
      </c>
      <c r="AR329" s="9"/>
    </row>
    <row r="330" spans="1:44" ht="15.75" x14ac:dyDescent="0.25">
      <c r="A330" s="13"/>
      <c r="B330" s="3"/>
      <c r="C330" s="21" t="s">
        <v>26</v>
      </c>
      <c r="D330" s="22"/>
      <c r="E330" s="22"/>
      <c r="F330" s="22"/>
      <c r="G330" s="22">
        <v>16</v>
      </c>
      <c r="H330" s="22">
        <v>40</v>
      </c>
      <c r="I330" s="22">
        <v>17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3">
        <f t="shared" si="124"/>
        <v>73</v>
      </c>
      <c r="X330" s="15"/>
      <c r="Y330" s="16">
        <f>$AM$9</f>
        <v>60</v>
      </c>
      <c r="Z330" s="17" t="s">
        <v>21</v>
      </c>
      <c r="AA330" s="17">
        <f>$AO$9</f>
        <v>20</v>
      </c>
      <c r="AB330" s="17" t="s">
        <v>21</v>
      </c>
      <c r="AC330" s="18">
        <f>$AQ$9</f>
        <v>17.5</v>
      </c>
      <c r="AD330" s="18">
        <f t="shared" si="120"/>
        <v>21000</v>
      </c>
      <c r="AE330" s="19">
        <f t="shared" si="121"/>
        <v>2880000</v>
      </c>
      <c r="AF330" s="24">
        <f t="shared" si="122"/>
        <v>137.14285714285714</v>
      </c>
      <c r="AG330" s="19"/>
      <c r="AH330" s="19"/>
      <c r="AI330" s="19"/>
      <c r="AJ330" s="20">
        <f t="shared" si="123"/>
        <v>0</v>
      </c>
      <c r="AL330" s="9"/>
      <c r="AM330" s="12">
        <v>60</v>
      </c>
      <c r="AN330" s="12" t="s">
        <v>21</v>
      </c>
      <c r="AO330" s="12">
        <v>20</v>
      </c>
      <c r="AP330" s="12" t="s">
        <v>21</v>
      </c>
      <c r="AQ330" s="12">
        <v>320</v>
      </c>
      <c r="AR330" s="9"/>
    </row>
    <row r="331" spans="1:44" ht="15.75" x14ac:dyDescent="0.25">
      <c r="A331" s="13"/>
      <c r="B331" s="3"/>
      <c r="C331" s="21" t="s">
        <v>27</v>
      </c>
      <c r="D331" s="22"/>
      <c r="E331" s="22"/>
      <c r="F331" s="22"/>
      <c r="G331" s="22">
        <v>12</v>
      </c>
      <c r="H331" s="22">
        <v>27</v>
      </c>
      <c r="I331" s="22">
        <v>27</v>
      </c>
      <c r="J331" s="22"/>
      <c r="K331" s="22"/>
      <c r="L331" s="22"/>
      <c r="M331" s="22"/>
      <c r="N331" s="22"/>
      <c r="O331" s="22"/>
      <c r="P331" s="25"/>
      <c r="Q331" s="25"/>
      <c r="R331" s="25"/>
      <c r="S331" s="22"/>
      <c r="T331" s="22"/>
      <c r="U331" s="22"/>
      <c r="V331" s="23">
        <f t="shared" si="124"/>
        <v>66</v>
      </c>
      <c r="X331" s="15"/>
      <c r="Y331" s="16">
        <f>$AM$9</f>
        <v>60</v>
      </c>
      <c r="Z331" s="17" t="s">
        <v>21</v>
      </c>
      <c r="AA331" s="17">
        <f>$AO$10</f>
        <v>20</v>
      </c>
      <c r="AB331" s="17" t="s">
        <v>21</v>
      </c>
      <c r="AC331" s="18">
        <f>$AQ$10</f>
        <v>20</v>
      </c>
      <c r="AD331" s="18">
        <f t="shared" si="120"/>
        <v>24000</v>
      </c>
      <c r="AE331" s="19">
        <f t="shared" si="121"/>
        <v>2880000</v>
      </c>
      <c r="AF331" s="19">
        <f t="shared" si="122"/>
        <v>120</v>
      </c>
      <c r="AG331" s="19"/>
      <c r="AH331" s="19"/>
      <c r="AI331" s="19"/>
      <c r="AJ331" s="20">
        <f t="shared" si="123"/>
        <v>0</v>
      </c>
      <c r="AL331" s="9"/>
      <c r="AM331" s="9"/>
      <c r="AN331" s="9"/>
      <c r="AO331" s="9"/>
      <c r="AP331" s="9"/>
      <c r="AQ331" s="9"/>
      <c r="AR331" s="9"/>
    </row>
    <row r="332" spans="1:44" ht="15.75" thickBot="1" x14ac:dyDescent="0.3">
      <c r="A332" s="13"/>
      <c r="B332" s="3"/>
      <c r="C332" s="21" t="s">
        <v>28</v>
      </c>
      <c r="D332" s="22"/>
      <c r="E332" s="22"/>
      <c r="F332" s="22"/>
      <c r="G332" s="22">
        <v>11</v>
      </c>
      <c r="H332" s="22">
        <v>12</v>
      </c>
      <c r="I332" s="22">
        <v>14</v>
      </c>
      <c r="J332" s="22"/>
      <c r="K332" s="22"/>
      <c r="L332" s="22"/>
      <c r="M332" s="22"/>
      <c r="N332" s="22"/>
      <c r="O332" s="22"/>
      <c r="P332" s="25"/>
      <c r="Q332" s="25"/>
      <c r="R332" s="25"/>
      <c r="S332" s="22"/>
      <c r="T332" s="22"/>
      <c r="U332" s="22"/>
      <c r="V332" s="23">
        <f t="shared" si="124"/>
        <v>37</v>
      </c>
      <c r="X332" s="107" t="s">
        <v>29</v>
      </c>
      <c r="Y332" s="108"/>
      <c r="Z332" s="108"/>
      <c r="AA332" s="108"/>
      <c r="AB332" s="108"/>
      <c r="AC332" s="108"/>
      <c r="AD332" s="109"/>
      <c r="AE332" s="109"/>
      <c r="AF332" s="109"/>
      <c r="AG332" s="109"/>
      <c r="AH332" s="109"/>
      <c r="AI332" s="109"/>
      <c r="AJ332" s="26">
        <f>SUM(AJ326:AJ331)</f>
        <v>38400</v>
      </c>
    </row>
    <row r="333" spans="1:44" x14ac:dyDescent="0.25">
      <c r="A333" s="13"/>
      <c r="B333" s="3"/>
      <c r="C333" s="21" t="s">
        <v>30</v>
      </c>
      <c r="D333" s="22"/>
      <c r="E333" s="22"/>
      <c r="F333" s="22"/>
      <c r="G333" s="22">
        <v>64</v>
      </c>
      <c r="H333" s="22">
        <v>71</v>
      </c>
      <c r="I333" s="22">
        <v>65</v>
      </c>
      <c r="J333" s="22"/>
      <c r="K333" s="22"/>
      <c r="L333" s="22"/>
      <c r="M333" s="22"/>
      <c r="N333" s="22"/>
      <c r="O333" s="22"/>
      <c r="P333" s="25"/>
      <c r="Q333" s="25"/>
      <c r="R333" s="25"/>
      <c r="S333" s="22"/>
      <c r="T333" s="22"/>
      <c r="U333" s="22"/>
      <c r="V333" s="23">
        <f t="shared" si="124"/>
        <v>200</v>
      </c>
      <c r="AD333" s="27"/>
    </row>
    <row r="334" spans="1:44" x14ac:dyDescent="0.25">
      <c r="A334" s="13"/>
      <c r="B334" s="3"/>
      <c r="C334" s="21" t="s">
        <v>31</v>
      </c>
      <c r="D334" s="22"/>
      <c r="E334" s="22"/>
      <c r="F334" s="22"/>
      <c r="G334" s="22">
        <v>53</v>
      </c>
      <c r="H334" s="22">
        <v>40</v>
      </c>
      <c r="I334" s="22">
        <v>43</v>
      </c>
      <c r="J334" s="22"/>
      <c r="K334" s="22"/>
      <c r="L334" s="22"/>
      <c r="M334" s="22"/>
      <c r="N334" s="22"/>
      <c r="O334" s="22"/>
      <c r="P334" s="25"/>
      <c r="Q334" s="25"/>
      <c r="R334" s="25"/>
      <c r="S334" s="22"/>
      <c r="T334" s="22"/>
      <c r="U334" s="22"/>
      <c r="V334" s="23">
        <f t="shared" si="124"/>
        <v>136</v>
      </c>
      <c r="AD334" s="27"/>
    </row>
    <row r="335" spans="1:44" ht="15.75" thickBot="1" x14ac:dyDescent="0.3">
      <c r="A335" s="3"/>
      <c r="B335" s="3"/>
      <c r="C335" s="28" t="s">
        <v>32</v>
      </c>
      <c r="D335" s="29">
        <f t="shared" ref="D335:V335" si="125">SUM(D327:D334)</f>
        <v>0</v>
      </c>
      <c r="E335" s="29">
        <f t="shared" si="125"/>
        <v>0</v>
      </c>
      <c r="F335" s="29">
        <f t="shared" si="125"/>
        <v>0</v>
      </c>
      <c r="G335" s="29">
        <f t="shared" si="125"/>
        <v>375</v>
      </c>
      <c r="H335" s="29">
        <f t="shared" si="125"/>
        <v>414</v>
      </c>
      <c r="I335" s="29">
        <f t="shared" si="125"/>
        <v>430</v>
      </c>
      <c r="J335" s="29">
        <f t="shared" si="125"/>
        <v>0</v>
      </c>
      <c r="K335" s="29">
        <f t="shared" si="125"/>
        <v>0</v>
      </c>
      <c r="L335" s="29">
        <f t="shared" si="125"/>
        <v>0</v>
      </c>
      <c r="M335" s="29">
        <f t="shared" si="125"/>
        <v>0</v>
      </c>
      <c r="N335" s="29">
        <f t="shared" si="125"/>
        <v>0</v>
      </c>
      <c r="O335" s="29">
        <f t="shared" si="125"/>
        <v>0</v>
      </c>
      <c r="P335" s="29">
        <f t="shared" si="125"/>
        <v>0</v>
      </c>
      <c r="Q335" s="29">
        <f t="shared" si="125"/>
        <v>0</v>
      </c>
      <c r="R335" s="29">
        <f t="shared" si="125"/>
        <v>0</v>
      </c>
      <c r="S335" s="29">
        <f t="shared" si="125"/>
        <v>0</v>
      </c>
      <c r="T335" s="29">
        <f t="shared" si="125"/>
        <v>0</v>
      </c>
      <c r="U335" s="29">
        <f t="shared" si="125"/>
        <v>0</v>
      </c>
      <c r="V335" s="30">
        <f t="shared" si="125"/>
        <v>1219</v>
      </c>
      <c r="AD335" s="27"/>
    </row>
    <row r="336" spans="1:44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AD336" s="27"/>
    </row>
    <row r="337" spans="1:44" s="31" customFormat="1" x14ac:dyDescent="0.25">
      <c r="S337" s="32"/>
      <c r="T337" s="32"/>
      <c r="U337" s="32"/>
      <c r="AD337" s="33"/>
    </row>
    <row r="338" spans="1:44" ht="15.75" thickBot="1" x14ac:dyDescent="0.3"/>
    <row r="339" spans="1:44" ht="17.25" customHeight="1" x14ac:dyDescent="0.25">
      <c r="A339" s="2"/>
      <c r="B339" s="3"/>
      <c r="C339" s="92" t="s">
        <v>1</v>
      </c>
      <c r="D339" s="110" t="s">
        <v>181</v>
      </c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1"/>
      <c r="X339" s="97" t="s">
        <v>182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9"/>
      <c r="AI339" s="100">
        <f>A340</f>
        <v>45952</v>
      </c>
      <c r="AJ339" s="101"/>
    </row>
    <row r="340" spans="1:44" ht="21" customHeight="1" x14ac:dyDescent="0.25">
      <c r="A340" s="4">
        <v>45952</v>
      </c>
      <c r="B340" s="3"/>
      <c r="C340" s="93"/>
      <c r="D340" s="102" t="s">
        <v>183</v>
      </c>
      <c r="E340" s="102"/>
      <c r="F340" s="102"/>
      <c r="G340" s="102" t="s">
        <v>116</v>
      </c>
      <c r="H340" s="102"/>
      <c r="I340" s="102"/>
      <c r="J340" s="102" t="s">
        <v>184</v>
      </c>
      <c r="K340" s="102"/>
      <c r="L340" s="102"/>
      <c r="M340" s="102" t="s">
        <v>151</v>
      </c>
      <c r="N340" s="102"/>
      <c r="O340" s="102"/>
      <c r="P340" s="102" t="s">
        <v>185</v>
      </c>
      <c r="Q340" s="102"/>
      <c r="R340" s="102"/>
      <c r="S340" s="102" t="s">
        <v>186</v>
      </c>
      <c r="T340" s="102"/>
      <c r="U340" s="102"/>
      <c r="V340" s="103" t="s">
        <v>10</v>
      </c>
      <c r="X340" s="104" t="s">
        <v>11</v>
      </c>
      <c r="Y340" s="105" t="s">
        <v>12</v>
      </c>
      <c r="Z340" s="105"/>
      <c r="AA340" s="105"/>
      <c r="AB340" s="105"/>
      <c r="AC340" s="105"/>
      <c r="AD340" s="6" t="s">
        <v>13</v>
      </c>
      <c r="AE340" s="7" t="s">
        <v>13</v>
      </c>
      <c r="AF340" s="7" t="s">
        <v>14</v>
      </c>
      <c r="AG340" s="105" t="s">
        <v>15</v>
      </c>
      <c r="AH340" s="105"/>
      <c r="AI340" s="105"/>
      <c r="AJ340" s="8" t="s">
        <v>10</v>
      </c>
      <c r="AL340" s="9"/>
      <c r="AM340" s="9"/>
      <c r="AN340" s="9"/>
      <c r="AO340" s="9"/>
      <c r="AP340" s="9"/>
      <c r="AQ340" s="9"/>
      <c r="AR340" s="9"/>
    </row>
    <row r="341" spans="1:44" ht="16.5" customHeight="1" thickBot="1" x14ac:dyDescent="0.3">
      <c r="A341" s="10"/>
      <c r="B341" s="3"/>
      <c r="C341" s="93"/>
      <c r="D341" s="102" t="s">
        <v>16</v>
      </c>
      <c r="E341" s="102"/>
      <c r="F341" s="102"/>
      <c r="G341" s="102" t="s">
        <v>16</v>
      </c>
      <c r="H341" s="102"/>
      <c r="I341" s="102"/>
      <c r="J341" s="102" t="s">
        <v>16</v>
      </c>
      <c r="K341" s="102"/>
      <c r="L341" s="102"/>
      <c r="M341" s="102" t="s">
        <v>16</v>
      </c>
      <c r="N341" s="102"/>
      <c r="O341" s="102"/>
      <c r="P341" s="102" t="s">
        <v>16</v>
      </c>
      <c r="Q341" s="102"/>
      <c r="R341" s="102"/>
      <c r="S341" s="102" t="s">
        <v>16</v>
      </c>
      <c r="T341" s="102"/>
      <c r="U341" s="102"/>
      <c r="V341" s="103"/>
      <c r="X341" s="104"/>
      <c r="Y341" s="106"/>
      <c r="Z341" s="106"/>
      <c r="AA341" s="106"/>
      <c r="AB341" s="106"/>
      <c r="AC341" s="106"/>
      <c r="AD341" s="6" t="s">
        <v>17</v>
      </c>
      <c r="AE341" s="7" t="s">
        <v>18</v>
      </c>
      <c r="AF341" s="7" t="s">
        <v>19</v>
      </c>
      <c r="AG341" s="6">
        <v>1</v>
      </c>
      <c r="AH341" s="6">
        <v>2</v>
      </c>
      <c r="AI341" s="6">
        <v>3</v>
      </c>
      <c r="AJ341" s="8" t="s">
        <v>20</v>
      </c>
      <c r="AL341" s="9"/>
      <c r="AM341" s="11">
        <v>60</v>
      </c>
      <c r="AN341" s="11" t="s">
        <v>21</v>
      </c>
      <c r="AO341" s="12">
        <v>20</v>
      </c>
      <c r="AP341" s="11" t="s">
        <v>21</v>
      </c>
      <c r="AQ341" s="12">
        <v>322.5</v>
      </c>
      <c r="AR341" s="9"/>
    </row>
    <row r="342" spans="1:44" ht="15.75" x14ac:dyDescent="0.25">
      <c r="A342" s="13"/>
      <c r="B342" s="3"/>
      <c r="C342" s="93"/>
      <c r="D342" s="14">
        <v>1</v>
      </c>
      <c r="E342" s="14">
        <v>2</v>
      </c>
      <c r="F342" s="14">
        <v>3</v>
      </c>
      <c r="G342" s="14">
        <v>1</v>
      </c>
      <c r="H342" s="14">
        <v>2</v>
      </c>
      <c r="I342" s="14">
        <v>3</v>
      </c>
      <c r="J342" s="14">
        <v>1</v>
      </c>
      <c r="K342" s="14">
        <v>2</v>
      </c>
      <c r="L342" s="14">
        <v>3</v>
      </c>
      <c r="M342" s="14">
        <v>1</v>
      </c>
      <c r="N342" s="14">
        <v>2</v>
      </c>
      <c r="O342" s="14">
        <v>3</v>
      </c>
      <c r="P342" s="14">
        <v>1</v>
      </c>
      <c r="Q342" s="14">
        <v>2</v>
      </c>
      <c r="R342" s="14">
        <v>3</v>
      </c>
      <c r="S342" s="14">
        <v>1</v>
      </c>
      <c r="T342" s="14">
        <v>2</v>
      </c>
      <c r="U342" s="14">
        <v>3</v>
      </c>
      <c r="V342" s="5" t="s">
        <v>20</v>
      </c>
      <c r="X342" s="15"/>
      <c r="Y342" s="16">
        <f>$AM$5</f>
        <v>60</v>
      </c>
      <c r="Z342" s="17" t="s">
        <v>21</v>
      </c>
      <c r="AA342" s="17">
        <f>$AO$5</f>
        <v>20</v>
      </c>
      <c r="AB342" s="17" t="s">
        <v>21</v>
      </c>
      <c r="AC342" s="18">
        <f>$AQ$5</f>
        <v>7.5</v>
      </c>
      <c r="AD342" s="18">
        <f t="shared" ref="AD342:AD347" si="126">Y342*AA342*AC342</f>
        <v>9000</v>
      </c>
      <c r="AE342" s="19">
        <f t="shared" ref="AE342:AE347" si="127">400*120*60</f>
        <v>2880000</v>
      </c>
      <c r="AF342" s="19">
        <f t="shared" ref="AF342:AF347" si="128">AE342/AD342</f>
        <v>320</v>
      </c>
      <c r="AG342" s="19"/>
      <c r="AH342" s="19"/>
      <c r="AI342" s="19"/>
      <c r="AJ342" s="20">
        <f t="shared" ref="AJ342:AJ347" si="129">SUM(AG342:AI342)*AF342</f>
        <v>0</v>
      </c>
      <c r="AL342" s="9"/>
      <c r="AM342" s="11">
        <v>60</v>
      </c>
      <c r="AN342" s="11" t="s">
        <v>21</v>
      </c>
      <c r="AO342" s="12">
        <v>20</v>
      </c>
      <c r="AP342" s="11" t="s">
        <v>21</v>
      </c>
      <c r="AQ342" s="12">
        <v>325</v>
      </c>
      <c r="AR342" s="9"/>
    </row>
    <row r="343" spans="1:44" ht="15.75" x14ac:dyDescent="0.25">
      <c r="A343" s="13"/>
      <c r="B343" s="3"/>
      <c r="C343" s="21" t="s">
        <v>22</v>
      </c>
      <c r="D343" s="22"/>
      <c r="E343" s="22"/>
      <c r="F343" s="22"/>
      <c r="G343" s="22">
        <v>61</v>
      </c>
      <c r="H343" s="22">
        <v>64</v>
      </c>
      <c r="I343" s="22">
        <v>62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>
        <f>SUM(D343:U343)</f>
        <v>187</v>
      </c>
      <c r="X343" s="15" t="s">
        <v>187</v>
      </c>
      <c r="Y343" s="16">
        <f>$AM$6</f>
        <v>60</v>
      </c>
      <c r="Z343" s="17" t="s">
        <v>21</v>
      </c>
      <c r="AA343" s="17">
        <f>$AO$6</f>
        <v>20</v>
      </c>
      <c r="AB343" s="17" t="s">
        <v>21</v>
      </c>
      <c r="AC343" s="18">
        <f>$AQ$6</f>
        <v>10</v>
      </c>
      <c r="AD343" s="18">
        <f t="shared" si="126"/>
        <v>12000</v>
      </c>
      <c r="AE343" s="19">
        <f t="shared" si="127"/>
        <v>2880000</v>
      </c>
      <c r="AF343" s="19">
        <f t="shared" si="128"/>
        <v>240</v>
      </c>
      <c r="AG343" s="19">
        <v>54</v>
      </c>
      <c r="AH343" s="19">
        <v>58</v>
      </c>
      <c r="AI343" s="19">
        <v>56</v>
      </c>
      <c r="AJ343" s="20">
        <f t="shared" si="129"/>
        <v>40320</v>
      </c>
      <c r="AL343" s="9"/>
      <c r="AM343" s="12">
        <v>60</v>
      </c>
      <c r="AN343" s="12" t="s">
        <v>21</v>
      </c>
      <c r="AO343" s="12">
        <v>20</v>
      </c>
      <c r="AP343" s="12" t="s">
        <v>21</v>
      </c>
      <c r="AQ343" s="12">
        <v>327.5</v>
      </c>
      <c r="AR343" s="9"/>
    </row>
    <row r="344" spans="1:44" ht="15.75" x14ac:dyDescent="0.25">
      <c r="A344" s="13"/>
      <c r="B344" s="3"/>
      <c r="C344" s="21" t="s">
        <v>24</v>
      </c>
      <c r="D344" s="22"/>
      <c r="E344" s="22"/>
      <c r="F344" s="22"/>
      <c r="G344" s="22">
        <v>72</v>
      </c>
      <c r="H344" s="22">
        <v>79</v>
      </c>
      <c r="I344" s="22">
        <v>72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>
        <f t="shared" ref="V344:V350" si="130">SUM(D344:U344)</f>
        <v>223</v>
      </c>
      <c r="X344" s="15"/>
      <c r="Y344" s="16">
        <f>$AM$7</f>
        <v>60</v>
      </c>
      <c r="Z344" s="17" t="s">
        <v>21</v>
      </c>
      <c r="AA344" s="17">
        <f>$AO$7</f>
        <v>20</v>
      </c>
      <c r="AB344" s="17" t="s">
        <v>21</v>
      </c>
      <c r="AC344" s="18">
        <f>$AQ$7</f>
        <v>12.5</v>
      </c>
      <c r="AD344" s="18">
        <f t="shared" si="126"/>
        <v>15000</v>
      </c>
      <c r="AE344" s="19">
        <f t="shared" si="127"/>
        <v>2880000</v>
      </c>
      <c r="AF344" s="19">
        <f t="shared" si="128"/>
        <v>192</v>
      </c>
      <c r="AG344" s="19"/>
      <c r="AH344" s="19"/>
      <c r="AI344" s="19"/>
      <c r="AJ344" s="20">
        <f t="shared" si="129"/>
        <v>0</v>
      </c>
      <c r="AL344" s="9"/>
      <c r="AM344" s="12">
        <v>60</v>
      </c>
      <c r="AN344" s="12" t="s">
        <v>21</v>
      </c>
      <c r="AO344" s="12">
        <v>20</v>
      </c>
      <c r="AP344" s="12" t="s">
        <v>21</v>
      </c>
      <c r="AQ344" s="12">
        <v>330</v>
      </c>
      <c r="AR344" s="9"/>
    </row>
    <row r="345" spans="1:44" ht="15.75" x14ac:dyDescent="0.25">
      <c r="A345" s="13"/>
      <c r="B345" s="3"/>
      <c r="C345" s="21" t="s">
        <v>25</v>
      </c>
      <c r="D345" s="22"/>
      <c r="E345" s="22"/>
      <c r="F345" s="22"/>
      <c r="G345" s="22">
        <v>115</v>
      </c>
      <c r="H345" s="22">
        <v>103</v>
      </c>
      <c r="I345" s="22">
        <v>121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>
        <f t="shared" si="130"/>
        <v>339</v>
      </c>
      <c r="X345" s="15"/>
      <c r="Y345" s="16">
        <f>$AM$8</f>
        <v>60</v>
      </c>
      <c r="Z345" s="17" t="s">
        <v>21</v>
      </c>
      <c r="AA345" s="17">
        <f>$AO$8</f>
        <v>20</v>
      </c>
      <c r="AB345" s="17" t="s">
        <v>21</v>
      </c>
      <c r="AC345" s="18">
        <f>$AQ$8</f>
        <v>15</v>
      </c>
      <c r="AD345" s="18">
        <f t="shared" si="126"/>
        <v>18000</v>
      </c>
      <c r="AE345" s="19">
        <f t="shared" si="127"/>
        <v>2880000</v>
      </c>
      <c r="AF345" s="19">
        <f t="shared" si="128"/>
        <v>160</v>
      </c>
      <c r="AG345" s="19"/>
      <c r="AH345" s="19"/>
      <c r="AI345" s="19"/>
      <c r="AJ345" s="20">
        <f t="shared" si="129"/>
        <v>0</v>
      </c>
      <c r="AL345" s="9"/>
      <c r="AM345" s="12">
        <v>60</v>
      </c>
      <c r="AN345" s="12" t="s">
        <v>21</v>
      </c>
      <c r="AO345" s="12">
        <v>20</v>
      </c>
      <c r="AP345" s="12" t="s">
        <v>21</v>
      </c>
      <c r="AQ345" s="12">
        <v>332.5</v>
      </c>
      <c r="AR345" s="9"/>
    </row>
    <row r="346" spans="1:44" ht="15.75" x14ac:dyDescent="0.25">
      <c r="A346" s="13"/>
      <c r="B346" s="3"/>
      <c r="C346" s="21" t="s">
        <v>26</v>
      </c>
      <c r="D346" s="22"/>
      <c r="E346" s="22"/>
      <c r="F346" s="22"/>
      <c r="G346" s="22">
        <v>40</v>
      </c>
      <c r="H346" s="22">
        <v>24</v>
      </c>
      <c r="I346" s="22">
        <v>24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3">
        <f t="shared" si="130"/>
        <v>88</v>
      </c>
      <c r="X346" s="15"/>
      <c r="Y346" s="16">
        <f>$AM$9</f>
        <v>60</v>
      </c>
      <c r="Z346" s="17" t="s">
        <v>21</v>
      </c>
      <c r="AA346" s="17">
        <f>$AO$9</f>
        <v>20</v>
      </c>
      <c r="AB346" s="17" t="s">
        <v>21</v>
      </c>
      <c r="AC346" s="18">
        <f>$AQ$9</f>
        <v>17.5</v>
      </c>
      <c r="AD346" s="18">
        <f t="shared" si="126"/>
        <v>21000</v>
      </c>
      <c r="AE346" s="19">
        <f t="shared" si="127"/>
        <v>2880000</v>
      </c>
      <c r="AF346" s="24">
        <f t="shared" si="128"/>
        <v>137.14285714285714</v>
      </c>
      <c r="AG346" s="19"/>
      <c r="AH346" s="19"/>
      <c r="AI346" s="19"/>
      <c r="AJ346" s="20">
        <f t="shared" si="129"/>
        <v>0</v>
      </c>
      <c r="AL346" s="9"/>
      <c r="AM346" s="12">
        <v>60</v>
      </c>
      <c r="AN346" s="12" t="s">
        <v>21</v>
      </c>
      <c r="AO346" s="12">
        <v>20</v>
      </c>
      <c r="AP346" s="12" t="s">
        <v>21</v>
      </c>
      <c r="AQ346" s="12">
        <v>335</v>
      </c>
      <c r="AR346" s="9"/>
    </row>
    <row r="347" spans="1:44" ht="15.75" x14ac:dyDescent="0.25">
      <c r="A347" s="13"/>
      <c r="B347" s="3"/>
      <c r="C347" s="21" t="s">
        <v>27</v>
      </c>
      <c r="D347" s="22"/>
      <c r="E347" s="22"/>
      <c r="F347" s="22"/>
      <c r="G347" s="22">
        <v>9</v>
      </c>
      <c r="H347" s="22">
        <v>9</v>
      </c>
      <c r="I347" s="22">
        <v>26</v>
      </c>
      <c r="J347" s="22"/>
      <c r="K347" s="22"/>
      <c r="L347" s="22"/>
      <c r="M347" s="22"/>
      <c r="N347" s="22"/>
      <c r="O347" s="22"/>
      <c r="P347" s="25"/>
      <c r="Q347" s="25"/>
      <c r="R347" s="25"/>
      <c r="S347" s="22"/>
      <c r="T347" s="22"/>
      <c r="U347" s="22"/>
      <c r="V347" s="23">
        <f t="shared" si="130"/>
        <v>44</v>
      </c>
      <c r="X347" s="15"/>
      <c r="Y347" s="16">
        <f>$AM$9</f>
        <v>60</v>
      </c>
      <c r="Z347" s="17" t="s">
        <v>21</v>
      </c>
      <c r="AA347" s="17">
        <f>$AO$10</f>
        <v>20</v>
      </c>
      <c r="AB347" s="17" t="s">
        <v>21</v>
      </c>
      <c r="AC347" s="18">
        <f>$AQ$10</f>
        <v>20</v>
      </c>
      <c r="AD347" s="18">
        <f t="shared" si="126"/>
        <v>24000</v>
      </c>
      <c r="AE347" s="19">
        <f t="shared" si="127"/>
        <v>2880000</v>
      </c>
      <c r="AF347" s="19">
        <f t="shared" si="128"/>
        <v>120</v>
      </c>
      <c r="AG347" s="19"/>
      <c r="AH347" s="19"/>
      <c r="AI347" s="19"/>
      <c r="AJ347" s="20">
        <f t="shared" si="129"/>
        <v>0</v>
      </c>
      <c r="AL347" s="9"/>
      <c r="AM347" s="9"/>
      <c r="AN347" s="9"/>
      <c r="AO347" s="9"/>
      <c r="AP347" s="9"/>
      <c r="AQ347" s="9"/>
      <c r="AR347" s="9"/>
    </row>
    <row r="348" spans="1:44" ht="15.75" thickBot="1" x14ac:dyDescent="0.3">
      <c r="A348" s="13"/>
      <c r="B348" s="3"/>
      <c r="C348" s="21" t="s">
        <v>28</v>
      </c>
      <c r="D348" s="22"/>
      <c r="E348" s="22"/>
      <c r="F348" s="22"/>
      <c r="G348" s="22">
        <v>17</v>
      </c>
      <c r="H348" s="22">
        <v>9</v>
      </c>
      <c r="I348" s="22">
        <v>9</v>
      </c>
      <c r="J348" s="22"/>
      <c r="K348" s="22"/>
      <c r="L348" s="22"/>
      <c r="M348" s="22"/>
      <c r="N348" s="22"/>
      <c r="O348" s="22"/>
      <c r="P348" s="25"/>
      <c r="Q348" s="25"/>
      <c r="R348" s="25"/>
      <c r="S348" s="22"/>
      <c r="T348" s="22"/>
      <c r="U348" s="22"/>
      <c r="V348" s="23">
        <f t="shared" si="130"/>
        <v>35</v>
      </c>
      <c r="X348" s="107" t="s">
        <v>29</v>
      </c>
      <c r="Y348" s="108"/>
      <c r="Z348" s="108"/>
      <c r="AA348" s="108"/>
      <c r="AB348" s="108"/>
      <c r="AC348" s="108"/>
      <c r="AD348" s="109"/>
      <c r="AE348" s="109"/>
      <c r="AF348" s="109"/>
      <c r="AG348" s="109"/>
      <c r="AH348" s="109"/>
      <c r="AI348" s="109"/>
      <c r="AJ348" s="26">
        <f>SUM(AJ342:AJ347)</f>
        <v>40320</v>
      </c>
    </row>
    <row r="349" spans="1:44" x14ac:dyDescent="0.25">
      <c r="A349" s="13"/>
      <c r="B349" s="3"/>
      <c r="C349" s="21" t="s">
        <v>30</v>
      </c>
      <c r="D349" s="22"/>
      <c r="E349" s="22"/>
      <c r="F349" s="22"/>
      <c r="G349" s="22">
        <v>50</v>
      </c>
      <c r="H349" s="22">
        <v>62</v>
      </c>
      <c r="I349" s="22">
        <v>59</v>
      </c>
      <c r="J349" s="22"/>
      <c r="K349" s="22"/>
      <c r="L349" s="22"/>
      <c r="M349" s="22"/>
      <c r="N349" s="22"/>
      <c r="O349" s="22"/>
      <c r="P349" s="25"/>
      <c r="Q349" s="25"/>
      <c r="R349" s="25"/>
      <c r="S349" s="22"/>
      <c r="T349" s="22"/>
      <c r="U349" s="22"/>
      <c r="V349" s="23">
        <f t="shared" si="130"/>
        <v>171</v>
      </c>
      <c r="AD349" s="27"/>
    </row>
    <row r="350" spans="1:44" x14ac:dyDescent="0.25">
      <c r="A350" s="13"/>
      <c r="B350" s="3"/>
      <c r="C350" s="21" t="s">
        <v>31</v>
      </c>
      <c r="D350" s="22"/>
      <c r="E350" s="22"/>
      <c r="F350" s="22"/>
      <c r="G350" s="22">
        <v>50</v>
      </c>
      <c r="H350" s="22">
        <v>46</v>
      </c>
      <c r="I350" s="22">
        <v>44</v>
      </c>
      <c r="J350" s="22"/>
      <c r="K350" s="22"/>
      <c r="L350" s="22"/>
      <c r="M350" s="22"/>
      <c r="N350" s="22"/>
      <c r="O350" s="22"/>
      <c r="P350" s="25"/>
      <c r="Q350" s="25"/>
      <c r="R350" s="25"/>
      <c r="S350" s="22"/>
      <c r="T350" s="22"/>
      <c r="U350" s="22"/>
      <c r="V350" s="23">
        <f t="shared" si="130"/>
        <v>140</v>
      </c>
      <c r="AD350" s="27"/>
    </row>
    <row r="351" spans="1:44" ht="15.75" thickBot="1" x14ac:dyDescent="0.3">
      <c r="A351" s="3"/>
      <c r="B351" s="3"/>
      <c r="C351" s="28" t="s">
        <v>32</v>
      </c>
      <c r="D351" s="29">
        <f t="shared" ref="D351:V351" si="131">SUM(D343:D350)</f>
        <v>0</v>
      </c>
      <c r="E351" s="29">
        <f t="shared" si="131"/>
        <v>0</v>
      </c>
      <c r="F351" s="29">
        <f t="shared" si="131"/>
        <v>0</v>
      </c>
      <c r="G351" s="29">
        <f t="shared" si="131"/>
        <v>414</v>
      </c>
      <c r="H351" s="29">
        <f t="shared" si="131"/>
        <v>396</v>
      </c>
      <c r="I351" s="29">
        <f t="shared" si="131"/>
        <v>417</v>
      </c>
      <c r="J351" s="29">
        <f t="shared" si="131"/>
        <v>0</v>
      </c>
      <c r="K351" s="29">
        <f t="shared" si="131"/>
        <v>0</v>
      </c>
      <c r="L351" s="29">
        <f t="shared" si="131"/>
        <v>0</v>
      </c>
      <c r="M351" s="29">
        <f t="shared" si="131"/>
        <v>0</v>
      </c>
      <c r="N351" s="29">
        <f t="shared" si="131"/>
        <v>0</v>
      </c>
      <c r="O351" s="29">
        <f t="shared" si="131"/>
        <v>0</v>
      </c>
      <c r="P351" s="29">
        <f t="shared" si="131"/>
        <v>0</v>
      </c>
      <c r="Q351" s="29">
        <f t="shared" si="131"/>
        <v>0</v>
      </c>
      <c r="R351" s="29">
        <f t="shared" si="131"/>
        <v>0</v>
      </c>
      <c r="S351" s="29">
        <f t="shared" si="131"/>
        <v>0</v>
      </c>
      <c r="T351" s="29">
        <f t="shared" si="131"/>
        <v>0</v>
      </c>
      <c r="U351" s="29">
        <f t="shared" si="131"/>
        <v>0</v>
      </c>
      <c r="V351" s="30">
        <f t="shared" si="131"/>
        <v>1227</v>
      </c>
      <c r="AD351" s="27"/>
    </row>
    <row r="352" spans="1:44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AD352" s="27"/>
    </row>
    <row r="353" spans="1:44" s="31" customFormat="1" x14ac:dyDescent="0.25">
      <c r="S353" s="32"/>
      <c r="T353" s="32"/>
      <c r="U353" s="32"/>
      <c r="AD353" s="33"/>
    </row>
    <row r="354" spans="1:44" ht="15.75" thickBot="1" x14ac:dyDescent="0.3"/>
    <row r="355" spans="1:44" ht="17.25" customHeight="1" x14ac:dyDescent="0.25">
      <c r="A355" s="2"/>
      <c r="B355" s="3"/>
      <c r="C355" s="92" t="s">
        <v>1</v>
      </c>
      <c r="D355" s="110" t="s">
        <v>188</v>
      </c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1"/>
      <c r="X355" s="97" t="s">
        <v>189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100">
        <f>A356</f>
        <v>45953</v>
      </c>
      <c r="AJ355" s="101"/>
    </row>
    <row r="356" spans="1:44" ht="21" customHeight="1" x14ac:dyDescent="0.25">
      <c r="A356" s="4">
        <v>45953</v>
      </c>
      <c r="B356" s="3"/>
      <c r="C356" s="93"/>
      <c r="D356" s="102" t="s">
        <v>190</v>
      </c>
      <c r="E356" s="102"/>
      <c r="F356" s="102"/>
      <c r="G356" s="102" t="s">
        <v>123</v>
      </c>
      <c r="H356" s="102"/>
      <c r="I356" s="102"/>
      <c r="J356" s="102" t="s">
        <v>191</v>
      </c>
      <c r="K356" s="102"/>
      <c r="L356" s="102"/>
      <c r="M356" s="102" t="s">
        <v>158</v>
      </c>
      <c r="N356" s="102"/>
      <c r="O356" s="102"/>
      <c r="P356" s="102" t="s">
        <v>192</v>
      </c>
      <c r="Q356" s="102"/>
      <c r="R356" s="102"/>
      <c r="S356" s="102" t="s">
        <v>193</v>
      </c>
      <c r="T356" s="102"/>
      <c r="U356" s="102"/>
      <c r="V356" s="103" t="s">
        <v>10</v>
      </c>
      <c r="X356" s="104" t="s">
        <v>11</v>
      </c>
      <c r="Y356" s="105" t="s">
        <v>12</v>
      </c>
      <c r="Z356" s="105"/>
      <c r="AA356" s="105"/>
      <c r="AB356" s="105"/>
      <c r="AC356" s="105"/>
      <c r="AD356" s="6" t="s">
        <v>13</v>
      </c>
      <c r="AE356" s="7" t="s">
        <v>13</v>
      </c>
      <c r="AF356" s="7" t="s">
        <v>14</v>
      </c>
      <c r="AG356" s="105" t="s">
        <v>15</v>
      </c>
      <c r="AH356" s="105"/>
      <c r="AI356" s="105"/>
      <c r="AJ356" s="8" t="s">
        <v>10</v>
      </c>
      <c r="AL356" s="9"/>
      <c r="AM356" s="9"/>
      <c r="AN356" s="9"/>
      <c r="AO356" s="9"/>
      <c r="AP356" s="9"/>
      <c r="AQ356" s="9"/>
      <c r="AR356" s="9"/>
    </row>
    <row r="357" spans="1:44" ht="16.5" customHeight="1" thickBot="1" x14ac:dyDescent="0.3">
      <c r="A357" s="10"/>
      <c r="B357" s="3"/>
      <c r="C357" s="93"/>
      <c r="D357" s="102" t="s">
        <v>16</v>
      </c>
      <c r="E357" s="102"/>
      <c r="F357" s="102"/>
      <c r="G357" s="102" t="s">
        <v>16</v>
      </c>
      <c r="H357" s="102"/>
      <c r="I357" s="102"/>
      <c r="J357" s="102" t="s">
        <v>16</v>
      </c>
      <c r="K357" s="102"/>
      <c r="L357" s="102"/>
      <c r="M357" s="102" t="s">
        <v>16</v>
      </c>
      <c r="N357" s="102"/>
      <c r="O357" s="102"/>
      <c r="P357" s="102" t="s">
        <v>16</v>
      </c>
      <c r="Q357" s="102"/>
      <c r="R357" s="102"/>
      <c r="S357" s="102" t="s">
        <v>16</v>
      </c>
      <c r="T357" s="102"/>
      <c r="U357" s="102"/>
      <c r="V357" s="103"/>
      <c r="X357" s="104"/>
      <c r="Y357" s="106"/>
      <c r="Z357" s="106"/>
      <c r="AA357" s="106"/>
      <c r="AB357" s="106"/>
      <c r="AC357" s="106"/>
      <c r="AD357" s="6" t="s">
        <v>17</v>
      </c>
      <c r="AE357" s="7" t="s">
        <v>18</v>
      </c>
      <c r="AF357" s="7" t="s">
        <v>19</v>
      </c>
      <c r="AG357" s="6">
        <v>1</v>
      </c>
      <c r="AH357" s="6">
        <v>2</v>
      </c>
      <c r="AI357" s="6">
        <v>3</v>
      </c>
      <c r="AJ357" s="8" t="s">
        <v>20</v>
      </c>
      <c r="AL357" s="9"/>
      <c r="AM357" s="11">
        <v>60</v>
      </c>
      <c r="AN357" s="11" t="s">
        <v>21</v>
      </c>
      <c r="AO357" s="12">
        <v>20</v>
      </c>
      <c r="AP357" s="11" t="s">
        <v>21</v>
      </c>
      <c r="AQ357" s="12">
        <v>337.5</v>
      </c>
      <c r="AR357" s="9"/>
    </row>
    <row r="358" spans="1:44" ht="15.75" x14ac:dyDescent="0.25">
      <c r="A358" s="13"/>
      <c r="B358" s="3"/>
      <c r="C358" s="93"/>
      <c r="D358" s="14">
        <v>1</v>
      </c>
      <c r="E358" s="14">
        <v>2</v>
      </c>
      <c r="F358" s="14">
        <v>3</v>
      </c>
      <c r="G358" s="14">
        <v>1</v>
      </c>
      <c r="H358" s="14">
        <v>2</v>
      </c>
      <c r="I358" s="14">
        <v>3</v>
      </c>
      <c r="J358" s="14">
        <v>1</v>
      </c>
      <c r="K358" s="14">
        <v>2</v>
      </c>
      <c r="L358" s="14">
        <v>3</v>
      </c>
      <c r="M358" s="14">
        <v>1</v>
      </c>
      <c r="N358" s="14">
        <v>2</v>
      </c>
      <c r="O358" s="14">
        <v>3</v>
      </c>
      <c r="P358" s="14">
        <v>1</v>
      </c>
      <c r="Q358" s="14">
        <v>2</v>
      </c>
      <c r="R358" s="14">
        <v>3</v>
      </c>
      <c r="S358" s="14">
        <v>1</v>
      </c>
      <c r="T358" s="14">
        <v>2</v>
      </c>
      <c r="U358" s="14">
        <v>3</v>
      </c>
      <c r="V358" s="5" t="s">
        <v>20</v>
      </c>
      <c r="X358" s="15"/>
      <c r="Y358" s="16">
        <f>$AM$5</f>
        <v>60</v>
      </c>
      <c r="Z358" s="17" t="s">
        <v>21</v>
      </c>
      <c r="AA358" s="17">
        <f>$AO$5</f>
        <v>20</v>
      </c>
      <c r="AB358" s="17" t="s">
        <v>21</v>
      </c>
      <c r="AC358" s="18">
        <f>$AQ$5</f>
        <v>7.5</v>
      </c>
      <c r="AD358" s="18">
        <f t="shared" ref="AD358:AD363" si="132">Y358*AA358*AC358</f>
        <v>9000</v>
      </c>
      <c r="AE358" s="19">
        <f t="shared" ref="AE358:AE363" si="133">400*120*60</f>
        <v>2880000</v>
      </c>
      <c r="AF358" s="19">
        <f t="shared" ref="AF358:AF363" si="134">AE358/AD358</f>
        <v>320</v>
      </c>
      <c r="AG358" s="19"/>
      <c r="AH358" s="19"/>
      <c r="AI358" s="19"/>
      <c r="AJ358" s="20">
        <f t="shared" ref="AJ358:AJ363" si="135">SUM(AG358:AI358)*AF358</f>
        <v>0</v>
      </c>
      <c r="AL358" s="9"/>
      <c r="AM358" s="11">
        <v>60</v>
      </c>
      <c r="AN358" s="11" t="s">
        <v>21</v>
      </c>
      <c r="AO358" s="12">
        <v>20</v>
      </c>
      <c r="AP358" s="11" t="s">
        <v>21</v>
      </c>
      <c r="AQ358" s="12">
        <v>340</v>
      </c>
      <c r="AR358" s="9"/>
    </row>
    <row r="359" spans="1:44" ht="15.75" x14ac:dyDescent="0.25">
      <c r="A359" s="13"/>
      <c r="B359" s="3"/>
      <c r="C359" s="21" t="s">
        <v>22</v>
      </c>
      <c r="D359" s="22"/>
      <c r="E359" s="22"/>
      <c r="F359" s="22"/>
      <c r="G359" s="22">
        <v>68</v>
      </c>
      <c r="H359" s="22">
        <v>70</v>
      </c>
      <c r="I359" s="22">
        <v>56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>
        <f>SUM(D359:U359)</f>
        <v>194</v>
      </c>
      <c r="X359" s="15" t="s">
        <v>194</v>
      </c>
      <c r="Y359" s="16">
        <f>$AM$6</f>
        <v>60</v>
      </c>
      <c r="Z359" s="17" t="s">
        <v>21</v>
      </c>
      <c r="AA359" s="17">
        <f>$AO$6</f>
        <v>20</v>
      </c>
      <c r="AB359" s="17" t="s">
        <v>21</v>
      </c>
      <c r="AC359" s="18">
        <f>$AQ$6</f>
        <v>10</v>
      </c>
      <c r="AD359" s="18">
        <f t="shared" si="132"/>
        <v>12000</v>
      </c>
      <c r="AE359" s="19">
        <f t="shared" si="133"/>
        <v>2880000</v>
      </c>
      <c r="AF359" s="19">
        <f t="shared" si="134"/>
        <v>240</v>
      </c>
      <c r="AG359" s="19">
        <v>59</v>
      </c>
      <c r="AH359" s="19">
        <v>53</v>
      </c>
      <c r="AI359" s="19">
        <v>60</v>
      </c>
      <c r="AJ359" s="20">
        <f t="shared" si="135"/>
        <v>41280</v>
      </c>
      <c r="AL359" s="9"/>
      <c r="AM359" s="12">
        <v>60</v>
      </c>
      <c r="AN359" s="12" t="s">
        <v>21</v>
      </c>
      <c r="AO359" s="12">
        <v>20</v>
      </c>
      <c r="AP359" s="12" t="s">
        <v>21</v>
      </c>
      <c r="AQ359" s="12">
        <v>342.5</v>
      </c>
      <c r="AR359" s="9"/>
    </row>
    <row r="360" spans="1:44" ht="15.75" x14ac:dyDescent="0.25">
      <c r="A360" s="13"/>
      <c r="B360" s="3"/>
      <c r="C360" s="21" t="s">
        <v>24</v>
      </c>
      <c r="D360" s="22"/>
      <c r="E360" s="22"/>
      <c r="F360" s="22"/>
      <c r="G360" s="22">
        <v>64</v>
      </c>
      <c r="H360" s="22">
        <v>70</v>
      </c>
      <c r="I360" s="22">
        <v>73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3">
        <f t="shared" ref="V360:V366" si="136">SUM(D360:U360)</f>
        <v>207</v>
      </c>
      <c r="X360" s="15"/>
      <c r="Y360" s="16">
        <f>$AM$7</f>
        <v>60</v>
      </c>
      <c r="Z360" s="17" t="s">
        <v>21</v>
      </c>
      <c r="AA360" s="17">
        <f>$AO$7</f>
        <v>20</v>
      </c>
      <c r="AB360" s="17" t="s">
        <v>21</v>
      </c>
      <c r="AC360" s="18">
        <f>$AQ$7</f>
        <v>12.5</v>
      </c>
      <c r="AD360" s="18">
        <f t="shared" si="132"/>
        <v>15000</v>
      </c>
      <c r="AE360" s="19">
        <f t="shared" si="133"/>
        <v>2880000</v>
      </c>
      <c r="AF360" s="19">
        <f t="shared" si="134"/>
        <v>192</v>
      </c>
      <c r="AG360" s="19"/>
      <c r="AH360" s="19"/>
      <c r="AI360" s="19"/>
      <c r="AJ360" s="20">
        <f t="shared" si="135"/>
        <v>0</v>
      </c>
      <c r="AL360" s="9"/>
      <c r="AM360" s="12">
        <v>60</v>
      </c>
      <c r="AN360" s="12" t="s">
        <v>21</v>
      </c>
      <c r="AO360" s="12">
        <v>20</v>
      </c>
      <c r="AP360" s="12" t="s">
        <v>21</v>
      </c>
      <c r="AQ360" s="12">
        <v>345</v>
      </c>
      <c r="AR360" s="9"/>
    </row>
    <row r="361" spans="1:44" ht="15.75" x14ac:dyDescent="0.25">
      <c r="A361" s="13"/>
      <c r="B361" s="3"/>
      <c r="C361" s="21" t="s">
        <v>25</v>
      </c>
      <c r="D361" s="22"/>
      <c r="E361" s="22"/>
      <c r="F361" s="22"/>
      <c r="G361" s="22">
        <v>140</v>
      </c>
      <c r="H361" s="22">
        <v>120</v>
      </c>
      <c r="I361" s="22">
        <v>108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3">
        <f t="shared" si="136"/>
        <v>368</v>
      </c>
      <c r="X361" s="15"/>
      <c r="Y361" s="16">
        <f>$AM$8</f>
        <v>60</v>
      </c>
      <c r="Z361" s="17" t="s">
        <v>21</v>
      </c>
      <c r="AA361" s="17">
        <f>$AO$8</f>
        <v>20</v>
      </c>
      <c r="AB361" s="17" t="s">
        <v>21</v>
      </c>
      <c r="AC361" s="18">
        <f>$AQ$8</f>
        <v>15</v>
      </c>
      <c r="AD361" s="18">
        <f t="shared" si="132"/>
        <v>18000</v>
      </c>
      <c r="AE361" s="19">
        <f t="shared" si="133"/>
        <v>2880000</v>
      </c>
      <c r="AF361" s="19">
        <f t="shared" si="134"/>
        <v>160</v>
      </c>
      <c r="AG361" s="19"/>
      <c r="AH361" s="19"/>
      <c r="AI361" s="19"/>
      <c r="AJ361" s="20">
        <f t="shared" si="135"/>
        <v>0</v>
      </c>
      <c r="AL361" s="9"/>
      <c r="AM361" s="12">
        <v>60</v>
      </c>
      <c r="AN361" s="12" t="s">
        <v>21</v>
      </c>
      <c r="AO361" s="12">
        <v>20</v>
      </c>
      <c r="AP361" s="12" t="s">
        <v>21</v>
      </c>
      <c r="AQ361" s="12">
        <v>347.5</v>
      </c>
      <c r="AR361" s="9"/>
    </row>
    <row r="362" spans="1:44" ht="15.75" x14ac:dyDescent="0.25">
      <c r="A362" s="13"/>
      <c r="B362" s="3"/>
      <c r="C362" s="21" t="s">
        <v>26</v>
      </c>
      <c r="D362" s="22"/>
      <c r="E362" s="22"/>
      <c r="F362" s="22"/>
      <c r="G362" s="22">
        <v>10</v>
      </c>
      <c r="H362" s="22">
        <v>24</v>
      </c>
      <c r="I362" s="22">
        <v>26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3">
        <f t="shared" si="136"/>
        <v>60</v>
      </c>
      <c r="X362" s="15"/>
      <c r="Y362" s="16">
        <f>$AM$9</f>
        <v>60</v>
      </c>
      <c r="Z362" s="17" t="s">
        <v>21</v>
      </c>
      <c r="AA362" s="17">
        <f>$AO$9</f>
        <v>20</v>
      </c>
      <c r="AB362" s="17" t="s">
        <v>21</v>
      </c>
      <c r="AC362" s="18">
        <f>$AQ$9</f>
        <v>17.5</v>
      </c>
      <c r="AD362" s="18">
        <f t="shared" si="132"/>
        <v>21000</v>
      </c>
      <c r="AE362" s="19">
        <f t="shared" si="133"/>
        <v>2880000</v>
      </c>
      <c r="AF362" s="24">
        <f t="shared" si="134"/>
        <v>137.14285714285714</v>
      </c>
      <c r="AG362" s="19"/>
      <c r="AH362" s="19"/>
      <c r="AI362" s="19"/>
      <c r="AJ362" s="20">
        <f t="shared" si="135"/>
        <v>0</v>
      </c>
      <c r="AL362" s="9"/>
      <c r="AM362" s="12">
        <v>60</v>
      </c>
      <c r="AN362" s="12" t="s">
        <v>21</v>
      </c>
      <c r="AO362" s="12">
        <v>20</v>
      </c>
      <c r="AP362" s="12" t="s">
        <v>21</v>
      </c>
      <c r="AQ362" s="12">
        <v>350</v>
      </c>
      <c r="AR362" s="9"/>
    </row>
    <row r="363" spans="1:44" ht="15.75" x14ac:dyDescent="0.25">
      <c r="A363" s="13"/>
      <c r="B363" s="3"/>
      <c r="C363" s="21" t="s">
        <v>27</v>
      </c>
      <c r="D363" s="22"/>
      <c r="E363" s="22"/>
      <c r="F363" s="22"/>
      <c r="G363" s="22">
        <v>26</v>
      </c>
      <c r="H363" s="22">
        <v>10</v>
      </c>
      <c r="I363" s="22">
        <v>17</v>
      </c>
      <c r="J363" s="22"/>
      <c r="K363" s="22"/>
      <c r="L363" s="22"/>
      <c r="M363" s="22"/>
      <c r="N363" s="22"/>
      <c r="O363" s="22"/>
      <c r="P363" s="25"/>
      <c r="Q363" s="25"/>
      <c r="R363" s="25"/>
      <c r="S363" s="22"/>
      <c r="T363" s="22"/>
      <c r="U363" s="22"/>
      <c r="V363" s="23">
        <f t="shared" si="136"/>
        <v>53</v>
      </c>
      <c r="X363" s="15"/>
      <c r="Y363" s="16">
        <f>$AM$9</f>
        <v>60</v>
      </c>
      <c r="Z363" s="17" t="s">
        <v>21</v>
      </c>
      <c r="AA363" s="17">
        <f>$AO$10</f>
        <v>20</v>
      </c>
      <c r="AB363" s="17" t="s">
        <v>21</v>
      </c>
      <c r="AC363" s="18">
        <f>$AQ$10</f>
        <v>20</v>
      </c>
      <c r="AD363" s="18">
        <f t="shared" si="132"/>
        <v>24000</v>
      </c>
      <c r="AE363" s="19">
        <f t="shared" si="133"/>
        <v>2880000</v>
      </c>
      <c r="AF363" s="19">
        <f t="shared" si="134"/>
        <v>120</v>
      </c>
      <c r="AG363" s="19"/>
      <c r="AH363" s="19"/>
      <c r="AI363" s="19"/>
      <c r="AJ363" s="20">
        <f t="shared" si="135"/>
        <v>0</v>
      </c>
      <c r="AL363" s="9"/>
      <c r="AM363" s="9"/>
      <c r="AN363" s="9"/>
      <c r="AO363" s="9"/>
      <c r="AP363" s="9"/>
      <c r="AQ363" s="9"/>
      <c r="AR363" s="9"/>
    </row>
    <row r="364" spans="1:44" ht="15.75" thickBot="1" x14ac:dyDescent="0.3">
      <c r="A364" s="13"/>
      <c r="B364" s="3"/>
      <c r="C364" s="21" t="s">
        <v>28</v>
      </c>
      <c r="D364" s="22"/>
      <c r="E364" s="22"/>
      <c r="F364" s="22"/>
      <c r="G364" s="22">
        <v>12</v>
      </c>
      <c r="H364" s="22">
        <v>20</v>
      </c>
      <c r="I364" s="22">
        <v>12</v>
      </c>
      <c r="J364" s="22"/>
      <c r="K364" s="22"/>
      <c r="L364" s="22"/>
      <c r="M364" s="22"/>
      <c r="N364" s="22"/>
      <c r="O364" s="22"/>
      <c r="P364" s="25"/>
      <c r="Q364" s="25"/>
      <c r="R364" s="25"/>
      <c r="S364" s="22"/>
      <c r="T364" s="22"/>
      <c r="U364" s="22"/>
      <c r="V364" s="23">
        <f t="shared" si="136"/>
        <v>44</v>
      </c>
      <c r="X364" s="107" t="s">
        <v>29</v>
      </c>
      <c r="Y364" s="108"/>
      <c r="Z364" s="108"/>
      <c r="AA364" s="108"/>
      <c r="AB364" s="108"/>
      <c r="AC364" s="108"/>
      <c r="AD364" s="109"/>
      <c r="AE364" s="109"/>
      <c r="AF364" s="109"/>
      <c r="AG364" s="109"/>
      <c r="AH364" s="109"/>
      <c r="AI364" s="109"/>
      <c r="AJ364" s="26">
        <f>SUM(AJ358:AJ363)</f>
        <v>41280</v>
      </c>
    </row>
    <row r="365" spans="1:44" x14ac:dyDescent="0.25">
      <c r="A365" s="13"/>
      <c r="B365" s="3"/>
      <c r="C365" s="21" t="s">
        <v>30</v>
      </c>
      <c r="D365" s="22"/>
      <c r="E365" s="22"/>
      <c r="F365" s="22"/>
      <c r="G365" s="22">
        <v>49</v>
      </c>
      <c r="H365" s="22">
        <v>73</v>
      </c>
      <c r="I365" s="22">
        <v>56</v>
      </c>
      <c r="J365" s="22"/>
      <c r="K365" s="22"/>
      <c r="L365" s="22"/>
      <c r="M365" s="22"/>
      <c r="N365" s="22"/>
      <c r="O365" s="22"/>
      <c r="P365" s="25"/>
      <c r="Q365" s="25"/>
      <c r="R365" s="25"/>
      <c r="S365" s="22"/>
      <c r="T365" s="22"/>
      <c r="U365" s="22"/>
      <c r="V365" s="23">
        <f t="shared" si="136"/>
        <v>178</v>
      </c>
      <c r="AD365" s="27"/>
    </row>
    <row r="366" spans="1:44" x14ac:dyDescent="0.25">
      <c r="A366" s="13"/>
      <c r="B366" s="3"/>
      <c r="C366" s="21" t="s">
        <v>31</v>
      </c>
      <c r="D366" s="22"/>
      <c r="E366" s="22"/>
      <c r="F366" s="22"/>
      <c r="G366" s="22">
        <v>46</v>
      </c>
      <c r="H366" s="22">
        <v>33</v>
      </c>
      <c r="I366" s="22">
        <v>32</v>
      </c>
      <c r="J366" s="22"/>
      <c r="K366" s="22"/>
      <c r="L366" s="22"/>
      <c r="M366" s="22"/>
      <c r="N366" s="22"/>
      <c r="O366" s="22"/>
      <c r="P366" s="25"/>
      <c r="Q366" s="25"/>
      <c r="R366" s="25"/>
      <c r="S366" s="22"/>
      <c r="T366" s="22"/>
      <c r="U366" s="22"/>
      <c r="V366" s="23">
        <f t="shared" si="136"/>
        <v>111</v>
      </c>
      <c r="AD366" s="27"/>
    </row>
    <row r="367" spans="1:44" ht="15.75" thickBot="1" x14ac:dyDescent="0.3">
      <c r="A367" s="3"/>
      <c r="B367" s="3"/>
      <c r="C367" s="28" t="s">
        <v>32</v>
      </c>
      <c r="D367" s="29">
        <f t="shared" ref="D367:V367" si="137">SUM(D359:D366)</f>
        <v>0</v>
      </c>
      <c r="E367" s="29">
        <f t="shared" si="137"/>
        <v>0</v>
      </c>
      <c r="F367" s="29">
        <f t="shared" si="137"/>
        <v>0</v>
      </c>
      <c r="G367" s="29">
        <f t="shared" si="137"/>
        <v>415</v>
      </c>
      <c r="H367" s="29">
        <f t="shared" si="137"/>
        <v>420</v>
      </c>
      <c r="I367" s="29">
        <f t="shared" si="137"/>
        <v>380</v>
      </c>
      <c r="J367" s="29">
        <f t="shared" si="137"/>
        <v>0</v>
      </c>
      <c r="K367" s="29">
        <f t="shared" si="137"/>
        <v>0</v>
      </c>
      <c r="L367" s="29">
        <f t="shared" si="137"/>
        <v>0</v>
      </c>
      <c r="M367" s="29">
        <f t="shared" si="137"/>
        <v>0</v>
      </c>
      <c r="N367" s="29">
        <f t="shared" si="137"/>
        <v>0</v>
      </c>
      <c r="O367" s="29">
        <f t="shared" si="137"/>
        <v>0</v>
      </c>
      <c r="P367" s="29">
        <f t="shared" si="137"/>
        <v>0</v>
      </c>
      <c r="Q367" s="29">
        <f t="shared" si="137"/>
        <v>0</v>
      </c>
      <c r="R367" s="29">
        <f t="shared" si="137"/>
        <v>0</v>
      </c>
      <c r="S367" s="29">
        <f t="shared" si="137"/>
        <v>0</v>
      </c>
      <c r="T367" s="29">
        <f t="shared" si="137"/>
        <v>0</v>
      </c>
      <c r="U367" s="29">
        <f t="shared" si="137"/>
        <v>0</v>
      </c>
      <c r="V367" s="30">
        <f t="shared" si="137"/>
        <v>1215</v>
      </c>
      <c r="AD367" s="27"/>
    </row>
    <row r="368" spans="1:44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AD368" s="27"/>
    </row>
    <row r="369" spans="1:44" s="31" customFormat="1" x14ac:dyDescent="0.25">
      <c r="S369" s="32"/>
      <c r="T369" s="32"/>
      <c r="U369" s="32"/>
      <c r="AD369" s="33"/>
    </row>
    <row r="370" spans="1:44" ht="15.75" thickBot="1" x14ac:dyDescent="0.3"/>
    <row r="371" spans="1:44" ht="17.25" customHeight="1" x14ac:dyDescent="0.25">
      <c r="A371" s="2"/>
      <c r="B371" s="3"/>
      <c r="C371" s="92" t="s">
        <v>1</v>
      </c>
      <c r="D371" s="110" t="s">
        <v>195</v>
      </c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1"/>
      <c r="X371" s="97" t="s">
        <v>196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9"/>
      <c r="AI371" s="100">
        <f>A372</f>
        <v>45954</v>
      </c>
      <c r="AJ371" s="101"/>
    </row>
    <row r="372" spans="1:44" ht="21" customHeight="1" x14ac:dyDescent="0.25">
      <c r="A372" s="4">
        <v>45954</v>
      </c>
      <c r="B372" s="3"/>
      <c r="C372" s="93"/>
      <c r="D372" s="102" t="s">
        <v>197</v>
      </c>
      <c r="E372" s="102"/>
      <c r="F372" s="102"/>
      <c r="G372" s="102" t="s">
        <v>130</v>
      </c>
      <c r="H372" s="102"/>
      <c r="I372" s="102"/>
      <c r="J372" s="102" t="s">
        <v>198</v>
      </c>
      <c r="K372" s="102"/>
      <c r="L372" s="102"/>
      <c r="M372" s="102" t="s">
        <v>165</v>
      </c>
      <c r="N372" s="102"/>
      <c r="O372" s="102"/>
      <c r="P372" s="102" t="s">
        <v>199</v>
      </c>
      <c r="Q372" s="102"/>
      <c r="R372" s="102"/>
      <c r="S372" s="102" t="s">
        <v>200</v>
      </c>
      <c r="T372" s="102"/>
      <c r="U372" s="102"/>
      <c r="V372" s="103" t="s">
        <v>10</v>
      </c>
      <c r="X372" s="104" t="s">
        <v>11</v>
      </c>
      <c r="Y372" s="105" t="s">
        <v>12</v>
      </c>
      <c r="Z372" s="105"/>
      <c r="AA372" s="105"/>
      <c r="AB372" s="105"/>
      <c r="AC372" s="105"/>
      <c r="AD372" s="6" t="s">
        <v>13</v>
      </c>
      <c r="AE372" s="7" t="s">
        <v>13</v>
      </c>
      <c r="AF372" s="7" t="s">
        <v>14</v>
      </c>
      <c r="AG372" s="105" t="s">
        <v>15</v>
      </c>
      <c r="AH372" s="105"/>
      <c r="AI372" s="105"/>
      <c r="AJ372" s="8" t="s">
        <v>10</v>
      </c>
      <c r="AL372" s="9"/>
      <c r="AM372" s="9"/>
      <c r="AN372" s="9"/>
      <c r="AO372" s="9"/>
      <c r="AP372" s="9"/>
      <c r="AQ372" s="9"/>
      <c r="AR372" s="9"/>
    </row>
    <row r="373" spans="1:44" ht="16.5" customHeight="1" thickBot="1" x14ac:dyDescent="0.3">
      <c r="A373" s="10"/>
      <c r="B373" s="3"/>
      <c r="C373" s="93"/>
      <c r="D373" s="102" t="s">
        <v>16</v>
      </c>
      <c r="E373" s="102"/>
      <c r="F373" s="102"/>
      <c r="G373" s="102" t="s">
        <v>16</v>
      </c>
      <c r="H373" s="102"/>
      <c r="I373" s="102"/>
      <c r="J373" s="102" t="s">
        <v>16</v>
      </c>
      <c r="K373" s="102"/>
      <c r="L373" s="102"/>
      <c r="M373" s="102" t="s">
        <v>16</v>
      </c>
      <c r="N373" s="102"/>
      <c r="O373" s="102"/>
      <c r="P373" s="102" t="s">
        <v>16</v>
      </c>
      <c r="Q373" s="102"/>
      <c r="R373" s="102"/>
      <c r="S373" s="102" t="s">
        <v>16</v>
      </c>
      <c r="T373" s="102"/>
      <c r="U373" s="102"/>
      <c r="V373" s="103"/>
      <c r="X373" s="104"/>
      <c r="Y373" s="106"/>
      <c r="Z373" s="106"/>
      <c r="AA373" s="106"/>
      <c r="AB373" s="106"/>
      <c r="AC373" s="106"/>
      <c r="AD373" s="6" t="s">
        <v>17</v>
      </c>
      <c r="AE373" s="7" t="s">
        <v>18</v>
      </c>
      <c r="AF373" s="7" t="s">
        <v>19</v>
      </c>
      <c r="AG373" s="6">
        <v>1</v>
      </c>
      <c r="AH373" s="6">
        <v>2</v>
      </c>
      <c r="AI373" s="6">
        <v>3</v>
      </c>
      <c r="AJ373" s="8" t="s">
        <v>20</v>
      </c>
      <c r="AL373" s="9"/>
      <c r="AM373" s="11">
        <v>60</v>
      </c>
      <c r="AN373" s="11" t="s">
        <v>21</v>
      </c>
      <c r="AO373" s="12">
        <v>20</v>
      </c>
      <c r="AP373" s="11" t="s">
        <v>21</v>
      </c>
      <c r="AQ373" s="12">
        <v>352.5</v>
      </c>
      <c r="AR373" s="9"/>
    </row>
    <row r="374" spans="1:44" ht="15.75" x14ac:dyDescent="0.25">
      <c r="A374" s="13"/>
      <c r="B374" s="3"/>
      <c r="C374" s="93"/>
      <c r="D374" s="14">
        <v>1</v>
      </c>
      <c r="E374" s="14">
        <v>2</v>
      </c>
      <c r="F374" s="14">
        <v>3</v>
      </c>
      <c r="G374" s="14">
        <v>1</v>
      </c>
      <c r="H374" s="14">
        <v>2</v>
      </c>
      <c r="I374" s="14">
        <v>3</v>
      </c>
      <c r="J374" s="14">
        <v>1</v>
      </c>
      <c r="K374" s="14">
        <v>2</v>
      </c>
      <c r="L374" s="14">
        <v>3</v>
      </c>
      <c r="M374" s="14">
        <v>1</v>
      </c>
      <c r="N374" s="14">
        <v>2</v>
      </c>
      <c r="O374" s="14">
        <v>3</v>
      </c>
      <c r="P374" s="14">
        <v>1</v>
      </c>
      <c r="Q374" s="14">
        <v>2</v>
      </c>
      <c r="R374" s="14">
        <v>3</v>
      </c>
      <c r="S374" s="14">
        <v>1</v>
      </c>
      <c r="T374" s="14">
        <v>2</v>
      </c>
      <c r="U374" s="14">
        <v>3</v>
      </c>
      <c r="V374" s="5" t="s">
        <v>20</v>
      </c>
      <c r="X374" s="15"/>
      <c r="Y374" s="16">
        <f>$AM$5</f>
        <v>60</v>
      </c>
      <c r="Z374" s="17" t="s">
        <v>21</v>
      </c>
      <c r="AA374" s="17">
        <f>$AO$5</f>
        <v>20</v>
      </c>
      <c r="AB374" s="17" t="s">
        <v>21</v>
      </c>
      <c r="AC374" s="18">
        <f>$AQ$5</f>
        <v>7.5</v>
      </c>
      <c r="AD374" s="18">
        <f t="shared" ref="AD374:AD379" si="138">Y374*AA374*AC374</f>
        <v>9000</v>
      </c>
      <c r="AE374" s="19">
        <f t="shared" ref="AE374:AE379" si="139">400*120*60</f>
        <v>2880000</v>
      </c>
      <c r="AF374" s="19">
        <f t="shared" ref="AF374:AF379" si="140">AE374/AD374</f>
        <v>320</v>
      </c>
      <c r="AG374" s="19"/>
      <c r="AH374" s="19"/>
      <c r="AI374" s="19"/>
      <c r="AJ374" s="20">
        <f t="shared" ref="AJ374:AJ379" si="141">SUM(AG374:AI374)*AF374</f>
        <v>0</v>
      </c>
      <c r="AL374" s="9"/>
      <c r="AM374" s="11">
        <v>60</v>
      </c>
      <c r="AN374" s="11" t="s">
        <v>21</v>
      </c>
      <c r="AO374" s="12">
        <v>20</v>
      </c>
      <c r="AP374" s="11" t="s">
        <v>21</v>
      </c>
      <c r="AQ374" s="12">
        <v>355</v>
      </c>
      <c r="AR374" s="9"/>
    </row>
    <row r="375" spans="1:44" ht="15.75" x14ac:dyDescent="0.25">
      <c r="A375" s="13"/>
      <c r="B375" s="3"/>
      <c r="C375" s="21" t="s">
        <v>22</v>
      </c>
      <c r="D375" s="22"/>
      <c r="E375" s="22"/>
      <c r="F375" s="22"/>
      <c r="G375" s="22">
        <v>60</v>
      </c>
      <c r="H375" s="22">
        <v>64</v>
      </c>
      <c r="I375" s="22">
        <v>67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>
        <f>SUM(D375:U375)</f>
        <v>191</v>
      </c>
      <c r="X375" s="15" t="s">
        <v>201</v>
      </c>
      <c r="Y375" s="16">
        <f>$AM$6</f>
        <v>60</v>
      </c>
      <c r="Z375" s="17" t="s">
        <v>21</v>
      </c>
      <c r="AA375" s="17">
        <f>$AO$6</f>
        <v>20</v>
      </c>
      <c r="AB375" s="17" t="s">
        <v>21</v>
      </c>
      <c r="AC375" s="18">
        <f>$AQ$6</f>
        <v>10</v>
      </c>
      <c r="AD375" s="18">
        <f t="shared" si="138"/>
        <v>12000</v>
      </c>
      <c r="AE375" s="19">
        <f t="shared" si="139"/>
        <v>2880000</v>
      </c>
      <c r="AF375" s="19">
        <f t="shared" si="140"/>
        <v>240</v>
      </c>
      <c r="AG375" s="19">
        <v>56</v>
      </c>
      <c r="AH375" s="19">
        <v>52</v>
      </c>
      <c r="AI375" s="19">
        <v>58</v>
      </c>
      <c r="AJ375" s="20">
        <f t="shared" si="141"/>
        <v>39840</v>
      </c>
      <c r="AL375" s="9"/>
      <c r="AM375" s="12">
        <v>60</v>
      </c>
      <c r="AN375" s="12" t="s">
        <v>21</v>
      </c>
      <c r="AO375" s="12">
        <v>20</v>
      </c>
      <c r="AP375" s="12" t="s">
        <v>21</v>
      </c>
      <c r="AQ375" s="12">
        <v>357.5</v>
      </c>
      <c r="AR375" s="9"/>
    </row>
    <row r="376" spans="1:44" ht="15.75" x14ac:dyDescent="0.25">
      <c r="A376" s="13"/>
      <c r="B376" s="3"/>
      <c r="C376" s="21" t="s">
        <v>24</v>
      </c>
      <c r="D376" s="22"/>
      <c r="E376" s="22"/>
      <c r="F376" s="22"/>
      <c r="G376" s="22">
        <v>73</v>
      </c>
      <c r="H376" s="22">
        <v>60</v>
      </c>
      <c r="I376" s="22">
        <v>69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3">
        <f t="shared" ref="V376:V382" si="142">SUM(D376:U376)</f>
        <v>202</v>
      </c>
      <c r="X376" s="15"/>
      <c r="Y376" s="16">
        <f>$AM$7</f>
        <v>60</v>
      </c>
      <c r="Z376" s="17" t="s">
        <v>21</v>
      </c>
      <c r="AA376" s="17">
        <f>$AO$7</f>
        <v>20</v>
      </c>
      <c r="AB376" s="17" t="s">
        <v>21</v>
      </c>
      <c r="AC376" s="18">
        <f>$AQ$7</f>
        <v>12.5</v>
      </c>
      <c r="AD376" s="18">
        <f t="shared" si="138"/>
        <v>15000</v>
      </c>
      <c r="AE376" s="19">
        <f t="shared" si="139"/>
        <v>2880000</v>
      </c>
      <c r="AF376" s="19">
        <f t="shared" si="140"/>
        <v>192</v>
      </c>
      <c r="AG376" s="19"/>
      <c r="AH376" s="19"/>
      <c r="AI376" s="19"/>
      <c r="AJ376" s="20">
        <f t="shared" si="141"/>
        <v>0</v>
      </c>
      <c r="AL376" s="9"/>
      <c r="AM376" s="12">
        <v>60</v>
      </c>
      <c r="AN376" s="12" t="s">
        <v>21</v>
      </c>
      <c r="AO376" s="12">
        <v>20</v>
      </c>
      <c r="AP376" s="12" t="s">
        <v>21</v>
      </c>
      <c r="AQ376" s="12">
        <v>360</v>
      </c>
      <c r="AR376" s="9"/>
    </row>
    <row r="377" spans="1:44" ht="15.75" x14ac:dyDescent="0.25">
      <c r="A377" s="13"/>
      <c r="B377" s="3"/>
      <c r="C377" s="21" t="s">
        <v>25</v>
      </c>
      <c r="D377" s="22"/>
      <c r="E377" s="22"/>
      <c r="F377" s="22"/>
      <c r="G377" s="22">
        <v>105</v>
      </c>
      <c r="H377" s="22">
        <v>102</v>
      </c>
      <c r="I377" s="22">
        <v>101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3">
        <f t="shared" si="142"/>
        <v>308</v>
      </c>
      <c r="X377" s="15"/>
      <c r="Y377" s="16">
        <f>$AM$8</f>
        <v>60</v>
      </c>
      <c r="Z377" s="17" t="s">
        <v>21</v>
      </c>
      <c r="AA377" s="17">
        <f>$AO$8</f>
        <v>20</v>
      </c>
      <c r="AB377" s="17" t="s">
        <v>21</v>
      </c>
      <c r="AC377" s="18">
        <f>$AQ$8</f>
        <v>15</v>
      </c>
      <c r="AD377" s="18">
        <f t="shared" si="138"/>
        <v>18000</v>
      </c>
      <c r="AE377" s="19">
        <f t="shared" si="139"/>
        <v>2880000</v>
      </c>
      <c r="AF377" s="19">
        <f t="shared" si="140"/>
        <v>160</v>
      </c>
      <c r="AG377" s="19"/>
      <c r="AH377" s="19"/>
      <c r="AI377" s="19"/>
      <c r="AJ377" s="20">
        <f t="shared" si="141"/>
        <v>0</v>
      </c>
      <c r="AL377" s="9"/>
      <c r="AM377" s="12">
        <v>60</v>
      </c>
      <c r="AN377" s="12" t="s">
        <v>21</v>
      </c>
      <c r="AO377" s="12">
        <v>20</v>
      </c>
      <c r="AP377" s="12" t="s">
        <v>21</v>
      </c>
      <c r="AQ377" s="12">
        <v>362.5</v>
      </c>
      <c r="AR377" s="9"/>
    </row>
    <row r="378" spans="1:44" ht="15.75" x14ac:dyDescent="0.25">
      <c r="A378" s="13"/>
      <c r="B378" s="3"/>
      <c r="C378" s="21" t="s">
        <v>26</v>
      </c>
      <c r="D378" s="22"/>
      <c r="E378" s="22"/>
      <c r="F378" s="22"/>
      <c r="G378" s="22">
        <v>23</v>
      </c>
      <c r="H378" s="22">
        <v>21</v>
      </c>
      <c r="I378" s="22">
        <v>17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3">
        <f t="shared" si="142"/>
        <v>61</v>
      </c>
      <c r="X378" s="15"/>
      <c r="Y378" s="16">
        <f>$AM$9</f>
        <v>60</v>
      </c>
      <c r="Z378" s="17" t="s">
        <v>21</v>
      </c>
      <c r="AA378" s="17">
        <f>$AO$9</f>
        <v>20</v>
      </c>
      <c r="AB378" s="17" t="s">
        <v>21</v>
      </c>
      <c r="AC378" s="18">
        <f>$AQ$9</f>
        <v>17.5</v>
      </c>
      <c r="AD378" s="18">
        <f t="shared" si="138"/>
        <v>21000</v>
      </c>
      <c r="AE378" s="19">
        <f t="shared" si="139"/>
        <v>2880000</v>
      </c>
      <c r="AF378" s="24">
        <f t="shared" si="140"/>
        <v>137.14285714285714</v>
      </c>
      <c r="AG378" s="19"/>
      <c r="AH378" s="19"/>
      <c r="AI378" s="19"/>
      <c r="AJ378" s="20">
        <f t="shared" si="141"/>
        <v>0</v>
      </c>
      <c r="AL378" s="9"/>
      <c r="AM378" s="12">
        <v>60</v>
      </c>
      <c r="AN378" s="12" t="s">
        <v>21</v>
      </c>
      <c r="AO378" s="12">
        <v>20</v>
      </c>
      <c r="AP378" s="12" t="s">
        <v>21</v>
      </c>
      <c r="AQ378" s="12">
        <v>365</v>
      </c>
      <c r="AR378" s="9"/>
    </row>
    <row r="379" spans="1:44" ht="15.75" x14ac:dyDescent="0.25">
      <c r="A379" s="13"/>
      <c r="B379" s="3"/>
      <c r="C379" s="21" t="s">
        <v>27</v>
      </c>
      <c r="D379" s="22"/>
      <c r="E379" s="22"/>
      <c r="F379" s="22"/>
      <c r="G379" s="22">
        <v>15</v>
      </c>
      <c r="H379" s="22">
        <v>20</v>
      </c>
      <c r="I379" s="22">
        <v>26</v>
      </c>
      <c r="J379" s="22"/>
      <c r="K379" s="22"/>
      <c r="L379" s="22"/>
      <c r="M379" s="22"/>
      <c r="N379" s="22"/>
      <c r="O379" s="22"/>
      <c r="P379" s="25"/>
      <c r="Q379" s="25"/>
      <c r="R379" s="25"/>
      <c r="S379" s="22"/>
      <c r="T379" s="22"/>
      <c r="U379" s="22"/>
      <c r="V379" s="23">
        <f t="shared" si="142"/>
        <v>61</v>
      </c>
      <c r="X379" s="15"/>
      <c r="Y379" s="16">
        <f>$AM$9</f>
        <v>60</v>
      </c>
      <c r="Z379" s="17" t="s">
        <v>21</v>
      </c>
      <c r="AA379" s="17">
        <f>$AO$10</f>
        <v>20</v>
      </c>
      <c r="AB379" s="17" t="s">
        <v>21</v>
      </c>
      <c r="AC379" s="18">
        <f>$AQ$10</f>
        <v>20</v>
      </c>
      <c r="AD379" s="18">
        <f t="shared" si="138"/>
        <v>24000</v>
      </c>
      <c r="AE379" s="19">
        <f t="shared" si="139"/>
        <v>2880000</v>
      </c>
      <c r="AF379" s="19">
        <f t="shared" si="140"/>
        <v>120</v>
      </c>
      <c r="AG379" s="19"/>
      <c r="AH379" s="19"/>
      <c r="AI379" s="19"/>
      <c r="AJ379" s="20">
        <f t="shared" si="141"/>
        <v>0</v>
      </c>
      <c r="AL379" s="9"/>
      <c r="AM379" s="9"/>
      <c r="AN379" s="9"/>
      <c r="AO379" s="9"/>
      <c r="AP379" s="9"/>
      <c r="AQ379" s="9"/>
      <c r="AR379" s="9"/>
    </row>
    <row r="380" spans="1:44" ht="15.75" thickBot="1" x14ac:dyDescent="0.3">
      <c r="A380" s="13"/>
      <c r="B380" s="3"/>
      <c r="C380" s="21" t="s">
        <v>28</v>
      </c>
      <c r="D380" s="22"/>
      <c r="E380" s="22"/>
      <c r="F380" s="22"/>
      <c r="G380" s="22">
        <v>14</v>
      </c>
      <c r="H380" s="22">
        <v>20</v>
      </c>
      <c r="I380" s="22">
        <v>20</v>
      </c>
      <c r="J380" s="22"/>
      <c r="K380" s="22"/>
      <c r="L380" s="22"/>
      <c r="M380" s="22"/>
      <c r="N380" s="22"/>
      <c r="O380" s="22"/>
      <c r="P380" s="25"/>
      <c r="Q380" s="25"/>
      <c r="R380" s="25"/>
      <c r="S380" s="22"/>
      <c r="T380" s="22"/>
      <c r="U380" s="22"/>
      <c r="V380" s="23">
        <f t="shared" si="142"/>
        <v>54</v>
      </c>
      <c r="X380" s="107" t="s">
        <v>29</v>
      </c>
      <c r="Y380" s="108"/>
      <c r="Z380" s="108"/>
      <c r="AA380" s="108"/>
      <c r="AB380" s="108"/>
      <c r="AC380" s="108"/>
      <c r="AD380" s="109"/>
      <c r="AE380" s="109"/>
      <c r="AF380" s="109"/>
      <c r="AG380" s="109"/>
      <c r="AH380" s="109"/>
      <c r="AI380" s="109"/>
      <c r="AJ380" s="26">
        <f>SUM(AJ374:AJ379)</f>
        <v>39840</v>
      </c>
    </row>
    <row r="381" spans="1:44" x14ac:dyDescent="0.25">
      <c r="A381" s="13"/>
      <c r="B381" s="3"/>
      <c r="C381" s="21" t="s">
        <v>30</v>
      </c>
      <c r="D381" s="22"/>
      <c r="E381" s="22"/>
      <c r="F381" s="22"/>
      <c r="G381" s="22">
        <v>65</v>
      </c>
      <c r="H381" s="22">
        <v>71</v>
      </c>
      <c r="I381" s="22">
        <v>57</v>
      </c>
      <c r="J381" s="22"/>
      <c r="K381" s="22"/>
      <c r="L381" s="22"/>
      <c r="M381" s="22"/>
      <c r="N381" s="22"/>
      <c r="O381" s="22"/>
      <c r="P381" s="25"/>
      <c r="Q381" s="25"/>
      <c r="R381" s="25"/>
      <c r="S381" s="22"/>
      <c r="T381" s="22"/>
      <c r="U381" s="22"/>
      <c r="V381" s="23">
        <f t="shared" si="142"/>
        <v>193</v>
      </c>
      <c r="AD381" s="27"/>
    </row>
    <row r="382" spans="1:44" x14ac:dyDescent="0.25">
      <c r="A382" s="13"/>
      <c r="B382" s="3"/>
      <c r="C382" s="21" t="s">
        <v>31</v>
      </c>
      <c r="D382" s="22"/>
      <c r="E382" s="22"/>
      <c r="F382" s="22"/>
      <c r="G382" s="22">
        <v>42</v>
      </c>
      <c r="H382" s="22">
        <v>47</v>
      </c>
      <c r="I382" s="22">
        <v>34</v>
      </c>
      <c r="J382" s="22"/>
      <c r="K382" s="22"/>
      <c r="L382" s="22"/>
      <c r="M382" s="22"/>
      <c r="N382" s="22"/>
      <c r="O382" s="22"/>
      <c r="P382" s="25"/>
      <c r="Q382" s="25"/>
      <c r="R382" s="25"/>
      <c r="S382" s="22"/>
      <c r="T382" s="22"/>
      <c r="U382" s="22"/>
      <c r="V382" s="23">
        <f t="shared" si="142"/>
        <v>123</v>
      </c>
      <c r="AD382" s="27"/>
    </row>
    <row r="383" spans="1:44" ht="15.75" thickBot="1" x14ac:dyDescent="0.3">
      <c r="A383" s="3"/>
      <c r="B383" s="3"/>
      <c r="C383" s="28" t="s">
        <v>32</v>
      </c>
      <c r="D383" s="29">
        <f t="shared" ref="D383:V383" si="143">SUM(D375:D382)</f>
        <v>0</v>
      </c>
      <c r="E383" s="29">
        <f t="shared" si="143"/>
        <v>0</v>
      </c>
      <c r="F383" s="29">
        <f t="shared" si="143"/>
        <v>0</v>
      </c>
      <c r="G383" s="29">
        <f t="shared" si="143"/>
        <v>397</v>
      </c>
      <c r="H383" s="29">
        <f t="shared" si="143"/>
        <v>405</v>
      </c>
      <c r="I383" s="29">
        <f t="shared" si="143"/>
        <v>391</v>
      </c>
      <c r="J383" s="29">
        <f t="shared" si="143"/>
        <v>0</v>
      </c>
      <c r="K383" s="29">
        <f t="shared" si="143"/>
        <v>0</v>
      </c>
      <c r="L383" s="29">
        <f t="shared" si="143"/>
        <v>0</v>
      </c>
      <c r="M383" s="29">
        <f t="shared" si="143"/>
        <v>0</v>
      </c>
      <c r="N383" s="29">
        <f t="shared" si="143"/>
        <v>0</v>
      </c>
      <c r="O383" s="29">
        <f t="shared" si="143"/>
        <v>0</v>
      </c>
      <c r="P383" s="29">
        <f t="shared" si="143"/>
        <v>0</v>
      </c>
      <c r="Q383" s="29">
        <f t="shared" si="143"/>
        <v>0</v>
      </c>
      <c r="R383" s="29">
        <f t="shared" si="143"/>
        <v>0</v>
      </c>
      <c r="S383" s="29">
        <f t="shared" si="143"/>
        <v>0</v>
      </c>
      <c r="T383" s="29">
        <f t="shared" si="143"/>
        <v>0</v>
      </c>
      <c r="U383" s="29">
        <f t="shared" si="143"/>
        <v>0</v>
      </c>
      <c r="V383" s="30">
        <f t="shared" si="143"/>
        <v>1193</v>
      </c>
      <c r="AD383" s="27"/>
    </row>
    <row r="384" spans="1:44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AD384" s="27"/>
    </row>
    <row r="385" spans="1:44" s="31" customFormat="1" x14ac:dyDescent="0.25">
      <c r="S385" s="32"/>
      <c r="T385" s="32"/>
      <c r="U385" s="32"/>
      <c r="AD385" s="33"/>
    </row>
    <row r="386" spans="1:44" ht="15.75" thickBot="1" x14ac:dyDescent="0.3"/>
    <row r="387" spans="1:44" ht="17.25" customHeight="1" x14ac:dyDescent="0.25">
      <c r="A387" s="2"/>
      <c r="B387" s="3"/>
      <c r="C387" s="92" t="s">
        <v>1</v>
      </c>
      <c r="D387" s="110" t="s">
        <v>202</v>
      </c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1"/>
      <c r="X387" s="97" t="s">
        <v>203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9"/>
      <c r="AI387" s="100">
        <f>A388</f>
        <v>45955</v>
      </c>
      <c r="AJ387" s="101"/>
    </row>
    <row r="388" spans="1:44" ht="21" customHeight="1" x14ac:dyDescent="0.25">
      <c r="A388" s="4">
        <v>45955</v>
      </c>
      <c r="B388" s="3"/>
      <c r="C388" s="93"/>
      <c r="D388" s="102" t="s">
        <v>204</v>
      </c>
      <c r="E388" s="102"/>
      <c r="F388" s="102"/>
      <c r="G388" s="102" t="s">
        <v>137</v>
      </c>
      <c r="H388" s="102"/>
      <c r="I388" s="102"/>
      <c r="J388" s="102" t="s">
        <v>205</v>
      </c>
      <c r="K388" s="102"/>
      <c r="L388" s="102"/>
      <c r="M388" s="102" t="s">
        <v>172</v>
      </c>
      <c r="N388" s="102"/>
      <c r="O388" s="102"/>
      <c r="P388" s="102" t="s">
        <v>206</v>
      </c>
      <c r="Q388" s="102"/>
      <c r="R388" s="102"/>
      <c r="S388" s="102" t="s">
        <v>207</v>
      </c>
      <c r="T388" s="102"/>
      <c r="U388" s="102"/>
      <c r="V388" s="103" t="s">
        <v>10</v>
      </c>
      <c r="X388" s="104" t="s">
        <v>11</v>
      </c>
      <c r="Y388" s="105" t="s">
        <v>12</v>
      </c>
      <c r="Z388" s="105"/>
      <c r="AA388" s="105"/>
      <c r="AB388" s="105"/>
      <c r="AC388" s="105"/>
      <c r="AD388" s="6" t="s">
        <v>13</v>
      </c>
      <c r="AE388" s="7" t="s">
        <v>13</v>
      </c>
      <c r="AF388" s="7" t="s">
        <v>14</v>
      </c>
      <c r="AG388" s="105" t="s">
        <v>15</v>
      </c>
      <c r="AH388" s="105"/>
      <c r="AI388" s="105"/>
      <c r="AJ388" s="8" t="s">
        <v>10</v>
      </c>
      <c r="AL388" s="9"/>
      <c r="AM388" s="9"/>
      <c r="AN388" s="9"/>
      <c r="AO388" s="9"/>
      <c r="AP388" s="9"/>
      <c r="AQ388" s="9"/>
      <c r="AR388" s="9"/>
    </row>
    <row r="389" spans="1:44" ht="16.5" customHeight="1" thickBot="1" x14ac:dyDescent="0.3">
      <c r="A389" s="10"/>
      <c r="B389" s="3"/>
      <c r="C389" s="93"/>
      <c r="D389" s="102" t="s">
        <v>16</v>
      </c>
      <c r="E389" s="102"/>
      <c r="F389" s="102"/>
      <c r="G389" s="102" t="s">
        <v>16</v>
      </c>
      <c r="H389" s="102"/>
      <c r="I389" s="102"/>
      <c r="J389" s="102" t="s">
        <v>16</v>
      </c>
      <c r="K389" s="102"/>
      <c r="L389" s="102"/>
      <c r="M389" s="102" t="s">
        <v>16</v>
      </c>
      <c r="N389" s="102"/>
      <c r="O389" s="102"/>
      <c r="P389" s="102" t="s">
        <v>16</v>
      </c>
      <c r="Q389" s="102"/>
      <c r="R389" s="102"/>
      <c r="S389" s="102" t="s">
        <v>16</v>
      </c>
      <c r="T389" s="102"/>
      <c r="U389" s="102"/>
      <c r="V389" s="103"/>
      <c r="X389" s="104"/>
      <c r="Y389" s="106"/>
      <c r="Z389" s="106"/>
      <c r="AA389" s="106"/>
      <c r="AB389" s="106"/>
      <c r="AC389" s="106"/>
      <c r="AD389" s="6" t="s">
        <v>17</v>
      </c>
      <c r="AE389" s="7" t="s">
        <v>18</v>
      </c>
      <c r="AF389" s="7" t="s">
        <v>19</v>
      </c>
      <c r="AG389" s="6">
        <v>1</v>
      </c>
      <c r="AH389" s="6">
        <v>2</v>
      </c>
      <c r="AI389" s="6">
        <v>3</v>
      </c>
      <c r="AJ389" s="8" t="s">
        <v>20</v>
      </c>
      <c r="AL389" s="9"/>
      <c r="AM389" s="11">
        <v>60</v>
      </c>
      <c r="AN389" s="11" t="s">
        <v>21</v>
      </c>
      <c r="AO389" s="12">
        <v>20</v>
      </c>
      <c r="AP389" s="11" t="s">
        <v>21</v>
      </c>
      <c r="AQ389" s="12">
        <v>367.5</v>
      </c>
      <c r="AR389" s="9"/>
    </row>
    <row r="390" spans="1:44" ht="15.75" x14ac:dyDescent="0.25">
      <c r="A390" s="13"/>
      <c r="B390" s="3"/>
      <c r="C390" s="93"/>
      <c r="D390" s="14">
        <v>1</v>
      </c>
      <c r="E390" s="14">
        <v>2</v>
      </c>
      <c r="F390" s="14">
        <v>3</v>
      </c>
      <c r="G390" s="14">
        <v>1</v>
      </c>
      <c r="H390" s="14">
        <v>2</v>
      </c>
      <c r="I390" s="14">
        <v>3</v>
      </c>
      <c r="J390" s="14">
        <v>1</v>
      </c>
      <c r="K390" s="14">
        <v>2</v>
      </c>
      <c r="L390" s="14">
        <v>3</v>
      </c>
      <c r="M390" s="14">
        <v>1</v>
      </c>
      <c r="N390" s="14">
        <v>2</v>
      </c>
      <c r="O390" s="14">
        <v>3</v>
      </c>
      <c r="P390" s="14">
        <v>1</v>
      </c>
      <c r="Q390" s="14">
        <v>2</v>
      </c>
      <c r="R390" s="14">
        <v>3</v>
      </c>
      <c r="S390" s="14">
        <v>1</v>
      </c>
      <c r="T390" s="14">
        <v>2</v>
      </c>
      <c r="U390" s="14">
        <v>3</v>
      </c>
      <c r="V390" s="5" t="s">
        <v>20</v>
      </c>
      <c r="X390" s="15"/>
      <c r="Y390" s="16">
        <f>$AM$5</f>
        <v>60</v>
      </c>
      <c r="Z390" s="17" t="s">
        <v>21</v>
      </c>
      <c r="AA390" s="17">
        <f>$AO$5</f>
        <v>20</v>
      </c>
      <c r="AB390" s="17" t="s">
        <v>21</v>
      </c>
      <c r="AC390" s="18">
        <f>$AQ$5</f>
        <v>7.5</v>
      </c>
      <c r="AD390" s="18">
        <f t="shared" ref="AD390:AD395" si="144">Y390*AA390*AC390</f>
        <v>9000</v>
      </c>
      <c r="AE390" s="19">
        <f t="shared" ref="AE390:AE395" si="145">400*120*60</f>
        <v>2880000</v>
      </c>
      <c r="AF390" s="19">
        <f t="shared" ref="AF390:AF395" si="146">AE390/AD390</f>
        <v>320</v>
      </c>
      <c r="AG390" s="19"/>
      <c r="AH390" s="19"/>
      <c r="AI390" s="19"/>
      <c r="AJ390" s="20">
        <f t="shared" ref="AJ390:AJ395" si="147">SUM(AG390:AI390)*AF390</f>
        <v>0</v>
      </c>
      <c r="AL390" s="9"/>
      <c r="AM390" s="11">
        <v>60</v>
      </c>
      <c r="AN390" s="11" t="s">
        <v>21</v>
      </c>
      <c r="AO390" s="12">
        <v>20</v>
      </c>
      <c r="AP390" s="11" t="s">
        <v>21</v>
      </c>
      <c r="AQ390" s="12">
        <v>370</v>
      </c>
      <c r="AR390" s="9"/>
    </row>
    <row r="391" spans="1:44" ht="15.75" x14ac:dyDescent="0.25">
      <c r="A391" s="13"/>
      <c r="B391" s="3"/>
      <c r="C391" s="21" t="s">
        <v>22</v>
      </c>
      <c r="D391" s="22"/>
      <c r="E391" s="22"/>
      <c r="F391" s="22"/>
      <c r="G391" s="22">
        <v>62</v>
      </c>
      <c r="H391" s="22">
        <v>65</v>
      </c>
      <c r="I391" s="22">
        <v>68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3">
        <f>SUM(D391:U391)</f>
        <v>195</v>
      </c>
      <c r="X391" s="15" t="s">
        <v>208</v>
      </c>
      <c r="Y391" s="16">
        <f>$AM$6</f>
        <v>60</v>
      </c>
      <c r="Z391" s="17" t="s">
        <v>21</v>
      </c>
      <c r="AA391" s="17">
        <f>$AO$6</f>
        <v>20</v>
      </c>
      <c r="AB391" s="17" t="s">
        <v>21</v>
      </c>
      <c r="AC391" s="18">
        <f>$AQ$6</f>
        <v>10</v>
      </c>
      <c r="AD391" s="18">
        <f t="shared" si="144"/>
        <v>12000</v>
      </c>
      <c r="AE391" s="19">
        <f t="shared" si="145"/>
        <v>2880000</v>
      </c>
      <c r="AF391" s="19">
        <f t="shared" si="146"/>
        <v>240</v>
      </c>
      <c r="AG391" s="19">
        <v>60</v>
      </c>
      <c r="AH391" s="19">
        <v>51</v>
      </c>
      <c r="AI391" s="19">
        <v>58</v>
      </c>
      <c r="AJ391" s="20">
        <f t="shared" si="147"/>
        <v>40560</v>
      </c>
      <c r="AL391" s="9"/>
      <c r="AM391" s="12">
        <v>60</v>
      </c>
      <c r="AN391" s="12" t="s">
        <v>21</v>
      </c>
      <c r="AO391" s="12">
        <v>20</v>
      </c>
      <c r="AP391" s="12" t="s">
        <v>21</v>
      </c>
      <c r="AQ391" s="12">
        <v>372.5</v>
      </c>
      <c r="AR391" s="9"/>
    </row>
    <row r="392" spans="1:44" ht="15.75" x14ac:dyDescent="0.25">
      <c r="A392" s="13"/>
      <c r="B392" s="3"/>
      <c r="C392" s="21" t="s">
        <v>24</v>
      </c>
      <c r="D392" s="22"/>
      <c r="E392" s="22"/>
      <c r="F392" s="22"/>
      <c r="G392" s="22">
        <v>61</v>
      </c>
      <c r="H392" s="22">
        <v>69</v>
      </c>
      <c r="I392" s="22">
        <v>71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3">
        <f t="shared" ref="V392:V398" si="148">SUM(D392:U392)</f>
        <v>201</v>
      </c>
      <c r="X392" s="15"/>
      <c r="Y392" s="16">
        <f>$AM$7</f>
        <v>60</v>
      </c>
      <c r="Z392" s="17" t="s">
        <v>21</v>
      </c>
      <c r="AA392" s="17">
        <f>$AO$7</f>
        <v>20</v>
      </c>
      <c r="AB392" s="17" t="s">
        <v>21</v>
      </c>
      <c r="AC392" s="18">
        <f>$AQ$7</f>
        <v>12.5</v>
      </c>
      <c r="AD392" s="18">
        <f t="shared" si="144"/>
        <v>15000</v>
      </c>
      <c r="AE392" s="19">
        <f t="shared" si="145"/>
        <v>2880000</v>
      </c>
      <c r="AF392" s="19">
        <f t="shared" si="146"/>
        <v>192</v>
      </c>
      <c r="AG392" s="19"/>
      <c r="AH392" s="19"/>
      <c r="AI392" s="19"/>
      <c r="AJ392" s="20">
        <f t="shared" si="147"/>
        <v>0</v>
      </c>
      <c r="AL392" s="9"/>
      <c r="AM392" s="12">
        <v>60</v>
      </c>
      <c r="AN392" s="12" t="s">
        <v>21</v>
      </c>
      <c r="AO392" s="12">
        <v>20</v>
      </c>
      <c r="AP392" s="12" t="s">
        <v>21</v>
      </c>
      <c r="AQ392" s="12">
        <v>375</v>
      </c>
      <c r="AR392" s="9"/>
    </row>
    <row r="393" spans="1:44" ht="15.75" x14ac:dyDescent="0.25">
      <c r="A393" s="13"/>
      <c r="B393" s="3"/>
      <c r="C393" s="21" t="s">
        <v>25</v>
      </c>
      <c r="D393" s="22"/>
      <c r="E393" s="22"/>
      <c r="F393" s="22"/>
      <c r="G393" s="22">
        <v>128</v>
      </c>
      <c r="H393" s="22">
        <v>117</v>
      </c>
      <c r="I393" s="22">
        <v>134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3">
        <f t="shared" si="148"/>
        <v>379</v>
      </c>
      <c r="X393" s="15"/>
      <c r="Y393" s="16">
        <f>$AM$8</f>
        <v>60</v>
      </c>
      <c r="Z393" s="17" t="s">
        <v>21</v>
      </c>
      <c r="AA393" s="17">
        <f>$AO$8</f>
        <v>20</v>
      </c>
      <c r="AB393" s="17" t="s">
        <v>21</v>
      </c>
      <c r="AC393" s="18">
        <f>$AQ$8</f>
        <v>15</v>
      </c>
      <c r="AD393" s="18">
        <f t="shared" si="144"/>
        <v>18000</v>
      </c>
      <c r="AE393" s="19">
        <f t="shared" si="145"/>
        <v>2880000</v>
      </c>
      <c r="AF393" s="19">
        <f t="shared" si="146"/>
        <v>160</v>
      </c>
      <c r="AG393" s="19"/>
      <c r="AH393" s="19"/>
      <c r="AI393" s="19"/>
      <c r="AJ393" s="20">
        <f t="shared" si="147"/>
        <v>0</v>
      </c>
      <c r="AL393" s="9"/>
      <c r="AM393" s="12">
        <v>60</v>
      </c>
      <c r="AN393" s="12" t="s">
        <v>21</v>
      </c>
      <c r="AO393" s="12">
        <v>20</v>
      </c>
      <c r="AP393" s="12" t="s">
        <v>21</v>
      </c>
      <c r="AQ393" s="12">
        <v>377.5</v>
      </c>
      <c r="AR393" s="9"/>
    </row>
    <row r="394" spans="1:44" ht="15.75" x14ac:dyDescent="0.25">
      <c r="A394" s="13"/>
      <c r="B394" s="3"/>
      <c r="C394" s="21" t="s">
        <v>26</v>
      </c>
      <c r="D394" s="22"/>
      <c r="E394" s="22"/>
      <c r="F394" s="22"/>
      <c r="G394" s="22">
        <v>16</v>
      </c>
      <c r="H394" s="22">
        <v>15</v>
      </c>
      <c r="I394" s="22">
        <v>30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3">
        <f t="shared" si="148"/>
        <v>61</v>
      </c>
      <c r="X394" s="15"/>
      <c r="Y394" s="16">
        <f>$AM$9</f>
        <v>60</v>
      </c>
      <c r="Z394" s="17" t="s">
        <v>21</v>
      </c>
      <c r="AA394" s="17">
        <f>$AO$9</f>
        <v>20</v>
      </c>
      <c r="AB394" s="17" t="s">
        <v>21</v>
      </c>
      <c r="AC394" s="18">
        <f>$AQ$9</f>
        <v>17.5</v>
      </c>
      <c r="AD394" s="18">
        <f t="shared" si="144"/>
        <v>21000</v>
      </c>
      <c r="AE394" s="19">
        <f t="shared" si="145"/>
        <v>2880000</v>
      </c>
      <c r="AF394" s="24">
        <f t="shared" si="146"/>
        <v>137.14285714285714</v>
      </c>
      <c r="AG394" s="19"/>
      <c r="AH394" s="19"/>
      <c r="AI394" s="19"/>
      <c r="AJ394" s="20">
        <f t="shared" si="147"/>
        <v>0</v>
      </c>
      <c r="AL394" s="9"/>
      <c r="AM394" s="12">
        <v>60</v>
      </c>
      <c r="AN394" s="12" t="s">
        <v>21</v>
      </c>
      <c r="AO394" s="12">
        <v>20</v>
      </c>
      <c r="AP394" s="12" t="s">
        <v>21</v>
      </c>
      <c r="AQ394" s="12">
        <v>380</v>
      </c>
      <c r="AR394" s="9"/>
    </row>
    <row r="395" spans="1:44" ht="15.75" x14ac:dyDescent="0.25">
      <c r="A395" s="13"/>
      <c r="B395" s="3"/>
      <c r="C395" s="21" t="s">
        <v>27</v>
      </c>
      <c r="D395" s="22"/>
      <c r="E395" s="22"/>
      <c r="F395" s="22"/>
      <c r="G395" s="22">
        <v>13</v>
      </c>
      <c r="H395" s="22">
        <v>10</v>
      </c>
      <c r="I395" s="22">
        <v>17</v>
      </c>
      <c r="J395" s="22"/>
      <c r="K395" s="22"/>
      <c r="L395" s="22"/>
      <c r="M395" s="22"/>
      <c r="N395" s="22"/>
      <c r="O395" s="22"/>
      <c r="P395" s="25"/>
      <c r="Q395" s="25"/>
      <c r="R395" s="25"/>
      <c r="S395" s="22"/>
      <c r="T395" s="22"/>
      <c r="U395" s="22"/>
      <c r="V395" s="23">
        <f t="shared" si="148"/>
        <v>40</v>
      </c>
      <c r="X395" s="15"/>
      <c r="Y395" s="16">
        <f>$AM$9</f>
        <v>60</v>
      </c>
      <c r="Z395" s="17" t="s">
        <v>21</v>
      </c>
      <c r="AA395" s="17">
        <f>$AO$10</f>
        <v>20</v>
      </c>
      <c r="AB395" s="17" t="s">
        <v>21</v>
      </c>
      <c r="AC395" s="18">
        <f>$AQ$10</f>
        <v>20</v>
      </c>
      <c r="AD395" s="18">
        <f t="shared" si="144"/>
        <v>24000</v>
      </c>
      <c r="AE395" s="19">
        <f t="shared" si="145"/>
        <v>2880000</v>
      </c>
      <c r="AF395" s="19">
        <f t="shared" si="146"/>
        <v>120</v>
      </c>
      <c r="AG395" s="19"/>
      <c r="AH395" s="19"/>
      <c r="AI395" s="19"/>
      <c r="AJ395" s="20">
        <f t="shared" si="147"/>
        <v>0</v>
      </c>
      <c r="AL395" s="9"/>
      <c r="AM395" s="9"/>
      <c r="AN395" s="9"/>
      <c r="AO395" s="9"/>
      <c r="AP395" s="9"/>
      <c r="AQ395" s="9"/>
      <c r="AR395" s="9"/>
    </row>
    <row r="396" spans="1:44" ht="15.75" thickBot="1" x14ac:dyDescent="0.3">
      <c r="A396" s="13"/>
      <c r="B396" s="3"/>
      <c r="C396" s="21" t="s">
        <v>28</v>
      </c>
      <c r="D396" s="22"/>
      <c r="E396" s="22"/>
      <c r="F396" s="22"/>
      <c r="G396" s="22">
        <v>12</v>
      </c>
      <c r="H396" s="22">
        <v>19</v>
      </c>
      <c r="I396" s="22">
        <v>16</v>
      </c>
      <c r="J396" s="22"/>
      <c r="K396" s="22"/>
      <c r="L396" s="22"/>
      <c r="M396" s="22"/>
      <c r="N396" s="22"/>
      <c r="O396" s="22"/>
      <c r="P396" s="25"/>
      <c r="Q396" s="25"/>
      <c r="R396" s="25"/>
      <c r="S396" s="22"/>
      <c r="T396" s="22"/>
      <c r="U396" s="22"/>
      <c r="V396" s="23">
        <f t="shared" si="148"/>
        <v>47</v>
      </c>
      <c r="X396" s="107" t="s">
        <v>29</v>
      </c>
      <c r="Y396" s="108"/>
      <c r="Z396" s="108"/>
      <c r="AA396" s="108"/>
      <c r="AB396" s="108"/>
      <c r="AC396" s="108"/>
      <c r="AD396" s="109"/>
      <c r="AE396" s="109"/>
      <c r="AF396" s="109"/>
      <c r="AG396" s="109"/>
      <c r="AH396" s="109"/>
      <c r="AI396" s="109"/>
      <c r="AJ396" s="26">
        <f>SUM(AJ390:AJ395)</f>
        <v>40560</v>
      </c>
    </row>
    <row r="397" spans="1:44" x14ac:dyDescent="0.25">
      <c r="A397" s="13"/>
      <c r="B397" s="3"/>
      <c r="C397" s="21" t="s">
        <v>30</v>
      </c>
      <c r="D397" s="22"/>
      <c r="E397" s="22"/>
      <c r="F397" s="22"/>
      <c r="G397" s="22">
        <v>77</v>
      </c>
      <c r="H397" s="22">
        <v>49</v>
      </c>
      <c r="I397" s="22">
        <v>71</v>
      </c>
      <c r="J397" s="22"/>
      <c r="K397" s="22"/>
      <c r="L397" s="22"/>
      <c r="M397" s="22"/>
      <c r="N397" s="22"/>
      <c r="O397" s="22"/>
      <c r="P397" s="25"/>
      <c r="Q397" s="25"/>
      <c r="R397" s="25"/>
      <c r="S397" s="22"/>
      <c r="T397" s="22"/>
      <c r="U397" s="22"/>
      <c r="V397" s="23">
        <f t="shared" si="148"/>
        <v>197</v>
      </c>
      <c r="AD397" s="27"/>
    </row>
    <row r="398" spans="1:44" x14ac:dyDescent="0.25">
      <c r="A398" s="13"/>
      <c r="B398" s="3"/>
      <c r="C398" s="21" t="s">
        <v>31</v>
      </c>
      <c r="D398" s="22"/>
      <c r="E398" s="22"/>
      <c r="F398" s="22"/>
      <c r="G398" s="22">
        <v>35</v>
      </c>
      <c r="H398" s="22">
        <v>43</v>
      </c>
      <c r="I398" s="22">
        <v>50</v>
      </c>
      <c r="J398" s="22"/>
      <c r="K398" s="22"/>
      <c r="L398" s="22"/>
      <c r="M398" s="22"/>
      <c r="N398" s="22"/>
      <c r="O398" s="22"/>
      <c r="P398" s="25"/>
      <c r="Q398" s="25"/>
      <c r="R398" s="25"/>
      <c r="S398" s="22"/>
      <c r="T398" s="22"/>
      <c r="U398" s="22"/>
      <c r="V398" s="23">
        <f t="shared" si="148"/>
        <v>128</v>
      </c>
      <c r="AD398" s="27"/>
    </row>
    <row r="399" spans="1:44" ht="15.75" thickBot="1" x14ac:dyDescent="0.3">
      <c r="A399" s="3"/>
      <c r="B399" s="3"/>
      <c r="C399" s="28" t="s">
        <v>32</v>
      </c>
      <c r="D399" s="29">
        <f t="shared" ref="D399:V399" si="149">SUM(D391:D398)</f>
        <v>0</v>
      </c>
      <c r="E399" s="29">
        <f t="shared" si="149"/>
        <v>0</v>
      </c>
      <c r="F399" s="29">
        <f t="shared" si="149"/>
        <v>0</v>
      </c>
      <c r="G399" s="29">
        <f t="shared" si="149"/>
        <v>404</v>
      </c>
      <c r="H399" s="29">
        <f t="shared" si="149"/>
        <v>387</v>
      </c>
      <c r="I399" s="29">
        <f t="shared" si="149"/>
        <v>457</v>
      </c>
      <c r="J399" s="29">
        <f t="shared" si="149"/>
        <v>0</v>
      </c>
      <c r="K399" s="29">
        <f t="shared" si="149"/>
        <v>0</v>
      </c>
      <c r="L399" s="29">
        <f t="shared" si="149"/>
        <v>0</v>
      </c>
      <c r="M399" s="29">
        <f t="shared" si="149"/>
        <v>0</v>
      </c>
      <c r="N399" s="29">
        <f t="shared" si="149"/>
        <v>0</v>
      </c>
      <c r="O399" s="29">
        <f t="shared" si="149"/>
        <v>0</v>
      </c>
      <c r="P399" s="29">
        <f t="shared" si="149"/>
        <v>0</v>
      </c>
      <c r="Q399" s="29">
        <f t="shared" si="149"/>
        <v>0</v>
      </c>
      <c r="R399" s="29">
        <f t="shared" si="149"/>
        <v>0</v>
      </c>
      <c r="S399" s="29">
        <f t="shared" si="149"/>
        <v>0</v>
      </c>
      <c r="T399" s="29">
        <f t="shared" si="149"/>
        <v>0</v>
      </c>
      <c r="U399" s="29">
        <f t="shared" si="149"/>
        <v>0</v>
      </c>
      <c r="V399" s="30">
        <f t="shared" si="149"/>
        <v>1248</v>
      </c>
      <c r="AD399" s="27"/>
    </row>
    <row r="400" spans="1:44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AD400" s="27"/>
    </row>
    <row r="401" spans="1:44" s="31" customFormat="1" x14ac:dyDescent="0.25">
      <c r="S401" s="32"/>
      <c r="T401" s="32"/>
      <c r="U401" s="32"/>
      <c r="AD401" s="33"/>
    </row>
    <row r="402" spans="1:44" ht="15.75" thickBot="1" x14ac:dyDescent="0.3"/>
    <row r="403" spans="1:44" ht="17.25" customHeight="1" x14ac:dyDescent="0.25">
      <c r="A403" s="2"/>
      <c r="B403" s="3"/>
      <c r="C403" s="92" t="s">
        <v>1</v>
      </c>
      <c r="D403" s="110" t="s">
        <v>209</v>
      </c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1"/>
      <c r="X403" s="97" t="s">
        <v>210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9"/>
      <c r="AI403" s="100">
        <f>A404</f>
        <v>45956</v>
      </c>
      <c r="AJ403" s="101"/>
    </row>
    <row r="404" spans="1:44" ht="21" customHeight="1" x14ac:dyDescent="0.25">
      <c r="A404" s="4">
        <v>45956</v>
      </c>
      <c r="B404" s="3"/>
      <c r="C404" s="93"/>
      <c r="D404" s="102" t="s">
        <v>211</v>
      </c>
      <c r="E404" s="102"/>
      <c r="F404" s="102"/>
      <c r="G404" s="102" t="s">
        <v>144</v>
      </c>
      <c r="H404" s="102"/>
      <c r="I404" s="102"/>
      <c r="J404" s="102" t="s">
        <v>212</v>
      </c>
      <c r="K404" s="102"/>
      <c r="L404" s="102"/>
      <c r="M404" s="102" t="s">
        <v>179</v>
      </c>
      <c r="N404" s="102"/>
      <c r="O404" s="102"/>
      <c r="P404" s="102" t="s">
        <v>213</v>
      </c>
      <c r="Q404" s="102"/>
      <c r="R404" s="102"/>
      <c r="S404" s="102" t="s">
        <v>214</v>
      </c>
      <c r="T404" s="102"/>
      <c r="U404" s="102"/>
      <c r="V404" s="103" t="s">
        <v>10</v>
      </c>
      <c r="X404" s="104" t="s">
        <v>11</v>
      </c>
      <c r="Y404" s="105" t="s">
        <v>12</v>
      </c>
      <c r="Z404" s="105"/>
      <c r="AA404" s="105"/>
      <c r="AB404" s="105"/>
      <c r="AC404" s="105"/>
      <c r="AD404" s="6" t="s">
        <v>13</v>
      </c>
      <c r="AE404" s="7" t="s">
        <v>13</v>
      </c>
      <c r="AF404" s="7" t="s">
        <v>14</v>
      </c>
      <c r="AG404" s="105" t="s">
        <v>15</v>
      </c>
      <c r="AH404" s="105"/>
      <c r="AI404" s="105"/>
      <c r="AJ404" s="8" t="s">
        <v>10</v>
      </c>
      <c r="AL404" s="9"/>
      <c r="AM404" s="9"/>
      <c r="AN404" s="9"/>
      <c r="AO404" s="9"/>
      <c r="AP404" s="9"/>
      <c r="AQ404" s="9"/>
      <c r="AR404" s="9"/>
    </row>
    <row r="405" spans="1:44" ht="16.5" customHeight="1" thickBot="1" x14ac:dyDescent="0.3">
      <c r="A405" s="10"/>
      <c r="B405" s="3"/>
      <c r="C405" s="93"/>
      <c r="D405" s="102" t="s">
        <v>16</v>
      </c>
      <c r="E405" s="102"/>
      <c r="F405" s="102"/>
      <c r="G405" s="102" t="s">
        <v>16</v>
      </c>
      <c r="H405" s="102"/>
      <c r="I405" s="102"/>
      <c r="J405" s="102" t="s">
        <v>16</v>
      </c>
      <c r="K405" s="102"/>
      <c r="L405" s="102"/>
      <c r="M405" s="102" t="s">
        <v>16</v>
      </c>
      <c r="N405" s="102"/>
      <c r="O405" s="102"/>
      <c r="P405" s="102" t="s">
        <v>16</v>
      </c>
      <c r="Q405" s="102"/>
      <c r="R405" s="102"/>
      <c r="S405" s="102" t="s">
        <v>16</v>
      </c>
      <c r="T405" s="102"/>
      <c r="U405" s="102"/>
      <c r="V405" s="103"/>
      <c r="X405" s="104"/>
      <c r="Y405" s="106"/>
      <c r="Z405" s="106"/>
      <c r="AA405" s="106"/>
      <c r="AB405" s="106"/>
      <c r="AC405" s="106"/>
      <c r="AD405" s="6" t="s">
        <v>17</v>
      </c>
      <c r="AE405" s="7" t="s">
        <v>18</v>
      </c>
      <c r="AF405" s="7" t="s">
        <v>19</v>
      </c>
      <c r="AG405" s="6">
        <v>1</v>
      </c>
      <c r="AH405" s="6">
        <v>2</v>
      </c>
      <c r="AI405" s="6">
        <v>3</v>
      </c>
      <c r="AJ405" s="8" t="s">
        <v>20</v>
      </c>
      <c r="AL405" s="9"/>
      <c r="AM405" s="11">
        <v>60</v>
      </c>
      <c r="AN405" s="11" t="s">
        <v>21</v>
      </c>
      <c r="AO405" s="12">
        <v>20</v>
      </c>
      <c r="AP405" s="11" t="s">
        <v>21</v>
      </c>
      <c r="AQ405" s="12">
        <v>382.5</v>
      </c>
      <c r="AR405" s="9"/>
    </row>
    <row r="406" spans="1:44" ht="15.75" x14ac:dyDescent="0.25">
      <c r="A406" s="13"/>
      <c r="B406" s="3"/>
      <c r="C406" s="93"/>
      <c r="D406" s="14">
        <v>1</v>
      </c>
      <c r="E406" s="14">
        <v>2</v>
      </c>
      <c r="F406" s="14">
        <v>3</v>
      </c>
      <c r="G406" s="14">
        <v>1</v>
      </c>
      <c r="H406" s="14">
        <v>2</v>
      </c>
      <c r="I406" s="14">
        <v>3</v>
      </c>
      <c r="J406" s="14">
        <v>1</v>
      </c>
      <c r="K406" s="14">
        <v>2</v>
      </c>
      <c r="L406" s="14">
        <v>3</v>
      </c>
      <c r="M406" s="14">
        <v>1</v>
      </c>
      <c r="N406" s="14">
        <v>2</v>
      </c>
      <c r="O406" s="14">
        <v>3</v>
      </c>
      <c r="P406" s="14">
        <v>1</v>
      </c>
      <c r="Q406" s="14">
        <v>2</v>
      </c>
      <c r="R406" s="14">
        <v>3</v>
      </c>
      <c r="S406" s="14">
        <v>1</v>
      </c>
      <c r="T406" s="14">
        <v>2</v>
      </c>
      <c r="U406" s="14">
        <v>3</v>
      </c>
      <c r="V406" s="5" t="s">
        <v>20</v>
      </c>
      <c r="X406" s="15"/>
      <c r="Y406" s="16">
        <f>$AM$5</f>
        <v>60</v>
      </c>
      <c r="Z406" s="17" t="s">
        <v>21</v>
      </c>
      <c r="AA406" s="17">
        <f>$AO$5</f>
        <v>20</v>
      </c>
      <c r="AB406" s="17" t="s">
        <v>21</v>
      </c>
      <c r="AC406" s="18">
        <f>$AQ$5</f>
        <v>7.5</v>
      </c>
      <c r="AD406" s="18">
        <f t="shared" ref="AD406:AD411" si="150">Y406*AA406*AC406</f>
        <v>9000</v>
      </c>
      <c r="AE406" s="19">
        <f t="shared" ref="AE406:AE411" si="151">400*120*60</f>
        <v>2880000</v>
      </c>
      <c r="AF406" s="19">
        <f t="shared" ref="AF406:AF411" si="152">AE406/AD406</f>
        <v>320</v>
      </c>
      <c r="AG406" s="19"/>
      <c r="AH406" s="19"/>
      <c r="AI406" s="19"/>
      <c r="AJ406" s="20">
        <f t="shared" ref="AJ406:AJ411" si="153">SUM(AG406:AI406)*AF406</f>
        <v>0</v>
      </c>
      <c r="AL406" s="9"/>
      <c r="AM406" s="11">
        <v>60</v>
      </c>
      <c r="AN406" s="11" t="s">
        <v>21</v>
      </c>
      <c r="AO406" s="12">
        <v>20</v>
      </c>
      <c r="AP406" s="11" t="s">
        <v>21</v>
      </c>
      <c r="AQ406" s="12">
        <v>385</v>
      </c>
      <c r="AR406" s="9"/>
    </row>
    <row r="407" spans="1:44" ht="15.75" x14ac:dyDescent="0.25">
      <c r="A407" s="13"/>
      <c r="B407" s="3"/>
      <c r="C407" s="21" t="s">
        <v>22</v>
      </c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3">
        <f>SUM(D407:U407)</f>
        <v>0</v>
      </c>
      <c r="X407" s="15" t="s">
        <v>215</v>
      </c>
      <c r="Y407" s="16">
        <f>$AM$6</f>
        <v>60</v>
      </c>
      <c r="Z407" s="17" t="s">
        <v>21</v>
      </c>
      <c r="AA407" s="17">
        <f>$AO$6</f>
        <v>20</v>
      </c>
      <c r="AB407" s="17" t="s">
        <v>21</v>
      </c>
      <c r="AC407" s="18">
        <f>$AQ$6</f>
        <v>10</v>
      </c>
      <c r="AD407" s="18">
        <f t="shared" si="150"/>
        <v>12000</v>
      </c>
      <c r="AE407" s="19">
        <f t="shared" si="151"/>
        <v>2880000</v>
      </c>
      <c r="AF407" s="19">
        <f t="shared" si="152"/>
        <v>240</v>
      </c>
      <c r="AG407" s="19"/>
      <c r="AH407" s="19"/>
      <c r="AI407" s="19"/>
      <c r="AJ407" s="20">
        <f t="shared" si="153"/>
        <v>0</v>
      </c>
      <c r="AL407" s="9"/>
      <c r="AM407" s="12">
        <v>60</v>
      </c>
      <c r="AN407" s="12" t="s">
        <v>21</v>
      </c>
      <c r="AO407" s="12">
        <v>20</v>
      </c>
      <c r="AP407" s="12" t="s">
        <v>21</v>
      </c>
      <c r="AQ407" s="12">
        <v>387.5</v>
      </c>
      <c r="AR407" s="9"/>
    </row>
    <row r="408" spans="1:44" ht="15.75" x14ac:dyDescent="0.25">
      <c r="A408" s="13"/>
      <c r="B408" s="3"/>
      <c r="C408" s="21" t="s">
        <v>24</v>
      </c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3">
        <f t="shared" ref="V408:V414" si="154">SUM(D408:U408)</f>
        <v>0</v>
      </c>
      <c r="X408" s="15"/>
      <c r="Y408" s="16">
        <f>$AM$7</f>
        <v>60</v>
      </c>
      <c r="Z408" s="17" t="s">
        <v>21</v>
      </c>
      <c r="AA408" s="17">
        <f>$AO$7</f>
        <v>20</v>
      </c>
      <c r="AB408" s="17" t="s">
        <v>21</v>
      </c>
      <c r="AC408" s="18">
        <f>$AQ$7</f>
        <v>12.5</v>
      </c>
      <c r="AD408" s="18">
        <f t="shared" si="150"/>
        <v>15000</v>
      </c>
      <c r="AE408" s="19">
        <f t="shared" si="151"/>
        <v>2880000</v>
      </c>
      <c r="AF408" s="19">
        <f t="shared" si="152"/>
        <v>192</v>
      </c>
      <c r="AG408" s="19"/>
      <c r="AH408" s="19"/>
      <c r="AI408" s="19"/>
      <c r="AJ408" s="20">
        <f t="shared" si="153"/>
        <v>0</v>
      </c>
      <c r="AL408" s="9"/>
      <c r="AM408" s="12">
        <v>60</v>
      </c>
      <c r="AN408" s="12" t="s">
        <v>21</v>
      </c>
      <c r="AO408" s="12">
        <v>20</v>
      </c>
      <c r="AP408" s="12" t="s">
        <v>21</v>
      </c>
      <c r="AQ408" s="12">
        <v>390</v>
      </c>
      <c r="AR408" s="9"/>
    </row>
    <row r="409" spans="1:44" ht="15.75" x14ac:dyDescent="0.25">
      <c r="A409" s="13"/>
      <c r="B409" s="3"/>
      <c r="C409" s="21" t="s">
        <v>25</v>
      </c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3">
        <f t="shared" si="154"/>
        <v>0</v>
      </c>
      <c r="X409" s="15"/>
      <c r="Y409" s="16">
        <f>$AM$8</f>
        <v>60</v>
      </c>
      <c r="Z409" s="17" t="s">
        <v>21</v>
      </c>
      <c r="AA409" s="17">
        <f>$AO$8</f>
        <v>20</v>
      </c>
      <c r="AB409" s="17" t="s">
        <v>21</v>
      </c>
      <c r="AC409" s="18">
        <f>$AQ$8</f>
        <v>15</v>
      </c>
      <c r="AD409" s="18">
        <f t="shared" si="150"/>
        <v>18000</v>
      </c>
      <c r="AE409" s="19">
        <f t="shared" si="151"/>
        <v>2880000</v>
      </c>
      <c r="AF409" s="19">
        <f t="shared" si="152"/>
        <v>160</v>
      </c>
      <c r="AG409" s="19"/>
      <c r="AH409" s="19"/>
      <c r="AI409" s="19"/>
      <c r="AJ409" s="20">
        <f t="shared" si="153"/>
        <v>0</v>
      </c>
      <c r="AL409" s="9"/>
      <c r="AM409" s="12">
        <v>60</v>
      </c>
      <c r="AN409" s="12" t="s">
        <v>21</v>
      </c>
      <c r="AO409" s="12">
        <v>20</v>
      </c>
      <c r="AP409" s="12" t="s">
        <v>21</v>
      </c>
      <c r="AQ409" s="12">
        <v>392.5</v>
      </c>
      <c r="AR409" s="9"/>
    </row>
    <row r="410" spans="1:44" ht="15.75" x14ac:dyDescent="0.25">
      <c r="A410" s="13"/>
      <c r="B410" s="3"/>
      <c r="C410" s="21" t="s">
        <v>26</v>
      </c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3">
        <f t="shared" si="154"/>
        <v>0</v>
      </c>
      <c r="X410" s="15"/>
      <c r="Y410" s="16">
        <f>$AM$9</f>
        <v>60</v>
      </c>
      <c r="Z410" s="17" t="s">
        <v>21</v>
      </c>
      <c r="AA410" s="17">
        <f>$AO$9</f>
        <v>20</v>
      </c>
      <c r="AB410" s="17" t="s">
        <v>21</v>
      </c>
      <c r="AC410" s="18">
        <f>$AQ$9</f>
        <v>17.5</v>
      </c>
      <c r="AD410" s="18">
        <f t="shared" si="150"/>
        <v>21000</v>
      </c>
      <c r="AE410" s="19">
        <f t="shared" si="151"/>
        <v>2880000</v>
      </c>
      <c r="AF410" s="24">
        <f t="shared" si="152"/>
        <v>137.14285714285714</v>
      </c>
      <c r="AG410" s="19"/>
      <c r="AH410" s="19"/>
      <c r="AI410" s="19"/>
      <c r="AJ410" s="20">
        <f t="shared" si="153"/>
        <v>0</v>
      </c>
      <c r="AL410" s="9"/>
      <c r="AM410" s="12">
        <v>60</v>
      </c>
      <c r="AN410" s="12" t="s">
        <v>21</v>
      </c>
      <c r="AO410" s="12">
        <v>20</v>
      </c>
      <c r="AP410" s="12" t="s">
        <v>21</v>
      </c>
      <c r="AQ410" s="12">
        <v>395</v>
      </c>
      <c r="AR410" s="9"/>
    </row>
    <row r="411" spans="1:44" ht="15.75" x14ac:dyDescent="0.25">
      <c r="A411" s="13"/>
      <c r="B411" s="3"/>
      <c r="C411" s="21" t="s">
        <v>27</v>
      </c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5"/>
      <c r="Q411" s="25"/>
      <c r="R411" s="25"/>
      <c r="S411" s="22"/>
      <c r="T411" s="22"/>
      <c r="U411" s="22"/>
      <c r="V411" s="23">
        <f t="shared" si="154"/>
        <v>0</v>
      </c>
      <c r="X411" s="15"/>
      <c r="Y411" s="16">
        <f>$AM$9</f>
        <v>60</v>
      </c>
      <c r="Z411" s="17" t="s">
        <v>21</v>
      </c>
      <c r="AA411" s="17">
        <f>$AO$10</f>
        <v>20</v>
      </c>
      <c r="AB411" s="17" t="s">
        <v>21</v>
      </c>
      <c r="AC411" s="18">
        <f>$AQ$10</f>
        <v>20</v>
      </c>
      <c r="AD411" s="18">
        <f t="shared" si="150"/>
        <v>24000</v>
      </c>
      <c r="AE411" s="19">
        <f t="shared" si="151"/>
        <v>2880000</v>
      </c>
      <c r="AF411" s="19">
        <f t="shared" si="152"/>
        <v>120</v>
      </c>
      <c r="AG411" s="19"/>
      <c r="AH411" s="19"/>
      <c r="AI411" s="19"/>
      <c r="AJ411" s="20">
        <f t="shared" si="153"/>
        <v>0</v>
      </c>
      <c r="AL411" s="9"/>
      <c r="AM411" s="9"/>
      <c r="AN411" s="9"/>
      <c r="AO411" s="9"/>
      <c r="AP411" s="9"/>
      <c r="AQ411" s="9"/>
      <c r="AR411" s="9"/>
    </row>
    <row r="412" spans="1:44" ht="15.75" thickBot="1" x14ac:dyDescent="0.3">
      <c r="A412" s="13"/>
      <c r="B412" s="3"/>
      <c r="C412" s="21" t="s">
        <v>28</v>
      </c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5"/>
      <c r="Q412" s="25"/>
      <c r="R412" s="25"/>
      <c r="S412" s="22"/>
      <c r="T412" s="22"/>
      <c r="U412" s="22"/>
      <c r="V412" s="23">
        <f t="shared" si="154"/>
        <v>0</v>
      </c>
      <c r="X412" s="107" t="s">
        <v>29</v>
      </c>
      <c r="Y412" s="108"/>
      <c r="Z412" s="108"/>
      <c r="AA412" s="108"/>
      <c r="AB412" s="108"/>
      <c r="AC412" s="108"/>
      <c r="AD412" s="109"/>
      <c r="AE412" s="109"/>
      <c r="AF412" s="109"/>
      <c r="AG412" s="109"/>
      <c r="AH412" s="109"/>
      <c r="AI412" s="109"/>
      <c r="AJ412" s="26">
        <f>SUM(AJ406:AJ411)</f>
        <v>0</v>
      </c>
    </row>
    <row r="413" spans="1:44" x14ac:dyDescent="0.25">
      <c r="A413" s="13"/>
      <c r="B413" s="3"/>
      <c r="C413" s="21" t="s">
        <v>30</v>
      </c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5"/>
      <c r="Q413" s="25"/>
      <c r="R413" s="25"/>
      <c r="S413" s="22"/>
      <c r="T413" s="22"/>
      <c r="U413" s="22"/>
      <c r="V413" s="23">
        <f t="shared" si="154"/>
        <v>0</v>
      </c>
      <c r="AD413" s="27"/>
    </row>
    <row r="414" spans="1:44" x14ac:dyDescent="0.25">
      <c r="A414" s="13"/>
      <c r="B414" s="3"/>
      <c r="C414" s="21" t="s">
        <v>31</v>
      </c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5"/>
      <c r="Q414" s="25"/>
      <c r="R414" s="25"/>
      <c r="S414" s="22"/>
      <c r="T414" s="22"/>
      <c r="U414" s="22"/>
      <c r="V414" s="23">
        <f t="shared" si="154"/>
        <v>0</v>
      </c>
      <c r="AD414" s="27"/>
    </row>
    <row r="415" spans="1:44" ht="15.75" thickBot="1" x14ac:dyDescent="0.3">
      <c r="A415" s="3"/>
      <c r="B415" s="3"/>
      <c r="C415" s="28" t="s">
        <v>32</v>
      </c>
      <c r="D415" s="29">
        <f t="shared" ref="D415:V415" si="155">SUM(D407:D414)</f>
        <v>0</v>
      </c>
      <c r="E415" s="29">
        <f t="shared" si="155"/>
        <v>0</v>
      </c>
      <c r="F415" s="29">
        <f t="shared" si="155"/>
        <v>0</v>
      </c>
      <c r="G415" s="29">
        <f t="shared" si="155"/>
        <v>0</v>
      </c>
      <c r="H415" s="29">
        <f t="shared" si="155"/>
        <v>0</v>
      </c>
      <c r="I415" s="29">
        <f t="shared" si="155"/>
        <v>0</v>
      </c>
      <c r="J415" s="29">
        <f t="shared" si="155"/>
        <v>0</v>
      </c>
      <c r="K415" s="29">
        <f t="shared" si="155"/>
        <v>0</v>
      </c>
      <c r="L415" s="29">
        <f t="shared" si="155"/>
        <v>0</v>
      </c>
      <c r="M415" s="29">
        <f t="shared" si="155"/>
        <v>0</v>
      </c>
      <c r="N415" s="29">
        <f t="shared" si="155"/>
        <v>0</v>
      </c>
      <c r="O415" s="29">
        <f t="shared" si="155"/>
        <v>0</v>
      </c>
      <c r="P415" s="29">
        <f t="shared" si="155"/>
        <v>0</v>
      </c>
      <c r="Q415" s="29">
        <f t="shared" si="155"/>
        <v>0</v>
      </c>
      <c r="R415" s="29">
        <f t="shared" si="155"/>
        <v>0</v>
      </c>
      <c r="S415" s="29">
        <f t="shared" si="155"/>
        <v>0</v>
      </c>
      <c r="T415" s="29">
        <f t="shared" si="155"/>
        <v>0</v>
      </c>
      <c r="U415" s="29">
        <f t="shared" si="155"/>
        <v>0</v>
      </c>
      <c r="V415" s="30">
        <f t="shared" si="155"/>
        <v>0</v>
      </c>
      <c r="AD415" s="27"/>
    </row>
    <row r="416" spans="1:44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AD416" s="27"/>
    </row>
    <row r="417" spans="1:44" s="31" customFormat="1" x14ac:dyDescent="0.25">
      <c r="S417" s="32"/>
      <c r="T417" s="32"/>
      <c r="U417" s="32"/>
      <c r="AD417" s="33"/>
    </row>
    <row r="418" spans="1:44" ht="15.75" thickBot="1" x14ac:dyDescent="0.3"/>
    <row r="419" spans="1:44" ht="17.25" customHeight="1" x14ac:dyDescent="0.25">
      <c r="A419" s="2"/>
      <c r="B419" s="3"/>
      <c r="C419" s="92" t="s">
        <v>1</v>
      </c>
      <c r="D419" s="110" t="s">
        <v>216</v>
      </c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1"/>
      <c r="X419" s="97" t="s">
        <v>217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9"/>
      <c r="AI419" s="100">
        <f>A420</f>
        <v>45957</v>
      </c>
      <c r="AJ419" s="101"/>
    </row>
    <row r="420" spans="1:44" ht="21" customHeight="1" x14ac:dyDescent="0.25">
      <c r="A420" s="4">
        <v>45957</v>
      </c>
      <c r="B420" s="3"/>
      <c r="C420" s="93"/>
      <c r="D420" s="102" t="s">
        <v>218</v>
      </c>
      <c r="E420" s="102"/>
      <c r="F420" s="102"/>
      <c r="G420" s="102" t="s">
        <v>151</v>
      </c>
      <c r="H420" s="102"/>
      <c r="I420" s="102"/>
      <c r="J420" s="102" t="s">
        <v>219</v>
      </c>
      <c r="K420" s="102"/>
      <c r="L420" s="102"/>
      <c r="M420" s="102" t="s">
        <v>186</v>
      </c>
      <c r="N420" s="102"/>
      <c r="O420" s="102"/>
      <c r="P420" s="102" t="s">
        <v>220</v>
      </c>
      <c r="Q420" s="102"/>
      <c r="R420" s="102"/>
      <c r="S420" s="102" t="s">
        <v>221</v>
      </c>
      <c r="T420" s="102"/>
      <c r="U420" s="102"/>
      <c r="V420" s="103" t="s">
        <v>10</v>
      </c>
      <c r="X420" s="104" t="s">
        <v>11</v>
      </c>
      <c r="Y420" s="105" t="s">
        <v>12</v>
      </c>
      <c r="Z420" s="105"/>
      <c r="AA420" s="105"/>
      <c r="AB420" s="105"/>
      <c r="AC420" s="105"/>
      <c r="AD420" s="6" t="s">
        <v>13</v>
      </c>
      <c r="AE420" s="7" t="s">
        <v>13</v>
      </c>
      <c r="AF420" s="7" t="s">
        <v>14</v>
      </c>
      <c r="AG420" s="105" t="s">
        <v>15</v>
      </c>
      <c r="AH420" s="105"/>
      <c r="AI420" s="105"/>
      <c r="AJ420" s="8" t="s">
        <v>10</v>
      </c>
      <c r="AL420" s="9"/>
      <c r="AM420" s="9"/>
      <c r="AN420" s="9"/>
      <c r="AO420" s="9"/>
      <c r="AP420" s="9"/>
      <c r="AQ420" s="9"/>
      <c r="AR420" s="9"/>
    </row>
    <row r="421" spans="1:44" ht="16.5" customHeight="1" thickBot="1" x14ac:dyDescent="0.3">
      <c r="A421" s="10"/>
      <c r="B421" s="3"/>
      <c r="C421" s="93"/>
      <c r="D421" s="102" t="s">
        <v>16</v>
      </c>
      <c r="E421" s="102"/>
      <c r="F421" s="102"/>
      <c r="G421" s="102" t="s">
        <v>16</v>
      </c>
      <c r="H421" s="102"/>
      <c r="I421" s="102"/>
      <c r="J421" s="102" t="s">
        <v>16</v>
      </c>
      <c r="K421" s="102"/>
      <c r="L421" s="102"/>
      <c r="M421" s="102" t="s">
        <v>16</v>
      </c>
      <c r="N421" s="102"/>
      <c r="O421" s="102"/>
      <c r="P421" s="102" t="s">
        <v>16</v>
      </c>
      <c r="Q421" s="102"/>
      <c r="R421" s="102"/>
      <c r="S421" s="102" t="s">
        <v>16</v>
      </c>
      <c r="T421" s="102"/>
      <c r="U421" s="102"/>
      <c r="V421" s="103"/>
      <c r="X421" s="104"/>
      <c r="Y421" s="106"/>
      <c r="Z421" s="106"/>
      <c r="AA421" s="106"/>
      <c r="AB421" s="106"/>
      <c r="AC421" s="106"/>
      <c r="AD421" s="6" t="s">
        <v>17</v>
      </c>
      <c r="AE421" s="7" t="s">
        <v>18</v>
      </c>
      <c r="AF421" s="7" t="s">
        <v>19</v>
      </c>
      <c r="AG421" s="6">
        <v>1</v>
      </c>
      <c r="AH421" s="6">
        <v>2</v>
      </c>
      <c r="AI421" s="6">
        <v>3</v>
      </c>
      <c r="AJ421" s="8" t="s">
        <v>20</v>
      </c>
      <c r="AL421" s="9"/>
      <c r="AM421" s="11">
        <v>60</v>
      </c>
      <c r="AN421" s="11" t="s">
        <v>21</v>
      </c>
      <c r="AO421" s="12">
        <v>20</v>
      </c>
      <c r="AP421" s="11" t="s">
        <v>21</v>
      </c>
      <c r="AQ421" s="12">
        <v>397.5</v>
      </c>
      <c r="AR421" s="9"/>
    </row>
    <row r="422" spans="1:44" ht="15.75" x14ac:dyDescent="0.25">
      <c r="A422" s="13"/>
      <c r="B422" s="3"/>
      <c r="C422" s="93"/>
      <c r="D422" s="14">
        <v>1</v>
      </c>
      <c r="E422" s="14">
        <v>2</v>
      </c>
      <c r="F422" s="14">
        <v>3</v>
      </c>
      <c r="G422" s="14">
        <v>1</v>
      </c>
      <c r="H422" s="14">
        <v>2</v>
      </c>
      <c r="I422" s="14">
        <v>3</v>
      </c>
      <c r="J422" s="14">
        <v>1</v>
      </c>
      <c r="K422" s="14">
        <v>2</v>
      </c>
      <c r="L422" s="14">
        <v>3</v>
      </c>
      <c r="M422" s="14">
        <v>1</v>
      </c>
      <c r="N422" s="14">
        <v>2</v>
      </c>
      <c r="O422" s="14">
        <v>3</v>
      </c>
      <c r="P422" s="14">
        <v>1</v>
      </c>
      <c r="Q422" s="14">
        <v>2</v>
      </c>
      <c r="R422" s="14">
        <v>3</v>
      </c>
      <c r="S422" s="14">
        <v>1</v>
      </c>
      <c r="T422" s="14">
        <v>2</v>
      </c>
      <c r="U422" s="14">
        <v>3</v>
      </c>
      <c r="V422" s="5" t="s">
        <v>20</v>
      </c>
      <c r="X422" s="15"/>
      <c r="Y422" s="16">
        <f>$AM$5</f>
        <v>60</v>
      </c>
      <c r="Z422" s="17" t="s">
        <v>21</v>
      </c>
      <c r="AA422" s="17">
        <f>$AO$5</f>
        <v>20</v>
      </c>
      <c r="AB422" s="17" t="s">
        <v>21</v>
      </c>
      <c r="AC422" s="18">
        <f>$AQ$5</f>
        <v>7.5</v>
      </c>
      <c r="AD422" s="18">
        <f t="shared" ref="AD422:AD427" si="156">Y422*AA422*AC422</f>
        <v>9000</v>
      </c>
      <c r="AE422" s="19">
        <f t="shared" ref="AE422:AE427" si="157">400*120*60</f>
        <v>2880000</v>
      </c>
      <c r="AF422" s="19">
        <f t="shared" ref="AF422:AF427" si="158">AE422/AD422</f>
        <v>320</v>
      </c>
      <c r="AG422" s="19"/>
      <c r="AH422" s="19"/>
      <c r="AI422" s="19"/>
      <c r="AJ422" s="20">
        <f t="shared" ref="AJ422:AJ427" si="159">SUM(AG422:AI422)*AF422</f>
        <v>0</v>
      </c>
      <c r="AL422" s="9"/>
      <c r="AM422" s="11">
        <v>60</v>
      </c>
      <c r="AN422" s="11" t="s">
        <v>21</v>
      </c>
      <c r="AO422" s="12">
        <v>20</v>
      </c>
      <c r="AP422" s="11" t="s">
        <v>21</v>
      </c>
      <c r="AQ422" s="12">
        <v>400</v>
      </c>
      <c r="AR422" s="9"/>
    </row>
    <row r="423" spans="1:44" ht="15.75" x14ac:dyDescent="0.25">
      <c r="A423" s="13"/>
      <c r="B423" s="3"/>
      <c r="C423" s="21" t="s">
        <v>22</v>
      </c>
      <c r="D423" s="22"/>
      <c r="E423" s="22"/>
      <c r="F423" s="22"/>
      <c r="G423" s="22">
        <v>56</v>
      </c>
      <c r="H423" s="22">
        <v>70</v>
      </c>
      <c r="I423" s="22">
        <v>69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3">
        <f>SUM(D423:U423)</f>
        <v>195</v>
      </c>
      <c r="X423" s="15" t="s">
        <v>222</v>
      </c>
      <c r="Y423" s="16">
        <f>$AM$6</f>
        <v>60</v>
      </c>
      <c r="Z423" s="17" t="s">
        <v>21</v>
      </c>
      <c r="AA423" s="17">
        <f>$AO$6</f>
        <v>20</v>
      </c>
      <c r="AB423" s="17" t="s">
        <v>21</v>
      </c>
      <c r="AC423" s="18">
        <f>$AQ$6</f>
        <v>10</v>
      </c>
      <c r="AD423" s="18">
        <f t="shared" si="156"/>
        <v>12000</v>
      </c>
      <c r="AE423" s="19">
        <f t="shared" si="157"/>
        <v>2880000</v>
      </c>
      <c r="AF423" s="19">
        <f t="shared" si="158"/>
        <v>240</v>
      </c>
      <c r="AG423" s="19">
        <v>53</v>
      </c>
      <c r="AH423" s="19">
        <v>51</v>
      </c>
      <c r="AI423" s="19">
        <v>52</v>
      </c>
      <c r="AJ423" s="20">
        <f t="shared" si="159"/>
        <v>37440</v>
      </c>
      <c r="AL423" s="9"/>
      <c r="AM423" s="12">
        <v>60</v>
      </c>
      <c r="AN423" s="12" t="s">
        <v>21</v>
      </c>
      <c r="AO423" s="12">
        <v>20</v>
      </c>
      <c r="AP423" s="12" t="s">
        <v>21</v>
      </c>
      <c r="AQ423" s="12">
        <v>402.5</v>
      </c>
      <c r="AR423" s="9"/>
    </row>
    <row r="424" spans="1:44" ht="15.75" x14ac:dyDescent="0.25">
      <c r="A424" s="13"/>
      <c r="B424" s="3"/>
      <c r="C424" s="21" t="s">
        <v>24</v>
      </c>
      <c r="D424" s="22"/>
      <c r="E424" s="22"/>
      <c r="F424" s="22"/>
      <c r="G424" s="22">
        <v>64</v>
      </c>
      <c r="H424" s="22">
        <v>78</v>
      </c>
      <c r="I424" s="22">
        <v>63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3">
        <f t="shared" ref="V424:V430" si="160">SUM(D424:U424)</f>
        <v>205</v>
      </c>
      <c r="X424" s="15"/>
      <c r="Y424" s="16">
        <f>$AM$7</f>
        <v>60</v>
      </c>
      <c r="Z424" s="17" t="s">
        <v>21</v>
      </c>
      <c r="AA424" s="17">
        <f>$AO$7</f>
        <v>20</v>
      </c>
      <c r="AB424" s="17" t="s">
        <v>21</v>
      </c>
      <c r="AC424" s="18">
        <f>$AQ$7</f>
        <v>12.5</v>
      </c>
      <c r="AD424" s="18">
        <f t="shared" si="156"/>
        <v>15000</v>
      </c>
      <c r="AE424" s="19">
        <f t="shared" si="157"/>
        <v>2880000</v>
      </c>
      <c r="AF424" s="19">
        <f t="shared" si="158"/>
        <v>192</v>
      </c>
      <c r="AG424" s="19"/>
      <c r="AH424" s="19"/>
      <c r="AI424" s="19"/>
      <c r="AJ424" s="20">
        <f t="shared" si="159"/>
        <v>0</v>
      </c>
      <c r="AL424" s="9"/>
      <c r="AM424" s="12">
        <v>60</v>
      </c>
      <c r="AN424" s="12" t="s">
        <v>21</v>
      </c>
      <c r="AO424" s="12">
        <v>20</v>
      </c>
      <c r="AP424" s="12" t="s">
        <v>21</v>
      </c>
      <c r="AQ424" s="12">
        <v>405</v>
      </c>
      <c r="AR424" s="9"/>
    </row>
    <row r="425" spans="1:44" ht="15.75" x14ac:dyDescent="0.25">
      <c r="A425" s="13"/>
      <c r="B425" s="3"/>
      <c r="C425" s="21" t="s">
        <v>25</v>
      </c>
      <c r="D425" s="22"/>
      <c r="E425" s="22"/>
      <c r="F425" s="22"/>
      <c r="G425" s="22">
        <v>110</v>
      </c>
      <c r="H425" s="22">
        <v>124</v>
      </c>
      <c r="I425" s="22">
        <v>131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3">
        <f t="shared" si="160"/>
        <v>365</v>
      </c>
      <c r="X425" s="15"/>
      <c r="Y425" s="16">
        <f>$AM$8</f>
        <v>60</v>
      </c>
      <c r="Z425" s="17" t="s">
        <v>21</v>
      </c>
      <c r="AA425" s="17">
        <f>$AO$8</f>
        <v>20</v>
      </c>
      <c r="AB425" s="17" t="s">
        <v>21</v>
      </c>
      <c r="AC425" s="18">
        <f>$AQ$8</f>
        <v>15</v>
      </c>
      <c r="AD425" s="18">
        <f t="shared" si="156"/>
        <v>18000</v>
      </c>
      <c r="AE425" s="19">
        <f t="shared" si="157"/>
        <v>2880000</v>
      </c>
      <c r="AF425" s="19">
        <f t="shared" si="158"/>
        <v>160</v>
      </c>
      <c r="AG425" s="19"/>
      <c r="AH425" s="19"/>
      <c r="AI425" s="19"/>
      <c r="AJ425" s="20">
        <f t="shared" si="159"/>
        <v>0</v>
      </c>
      <c r="AL425" s="9"/>
      <c r="AM425" s="12">
        <v>60</v>
      </c>
      <c r="AN425" s="12" t="s">
        <v>21</v>
      </c>
      <c r="AO425" s="12">
        <v>20</v>
      </c>
      <c r="AP425" s="12" t="s">
        <v>21</v>
      </c>
      <c r="AQ425" s="12">
        <v>407.5</v>
      </c>
      <c r="AR425" s="9"/>
    </row>
    <row r="426" spans="1:44" ht="15.75" x14ac:dyDescent="0.25">
      <c r="A426" s="13"/>
      <c r="B426" s="3"/>
      <c r="C426" s="21" t="s">
        <v>26</v>
      </c>
      <c r="D426" s="22"/>
      <c r="E426" s="22"/>
      <c r="F426" s="22"/>
      <c r="G426" s="22">
        <v>36</v>
      </c>
      <c r="H426" s="22">
        <v>26</v>
      </c>
      <c r="I426" s="22">
        <v>20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3">
        <f t="shared" si="160"/>
        <v>82</v>
      </c>
      <c r="X426" s="15"/>
      <c r="Y426" s="16">
        <f>$AM$9</f>
        <v>60</v>
      </c>
      <c r="Z426" s="17" t="s">
        <v>21</v>
      </c>
      <c r="AA426" s="17">
        <f>$AO$9</f>
        <v>20</v>
      </c>
      <c r="AB426" s="17" t="s">
        <v>21</v>
      </c>
      <c r="AC426" s="18">
        <f>$AQ$9</f>
        <v>17.5</v>
      </c>
      <c r="AD426" s="18">
        <f t="shared" si="156"/>
        <v>21000</v>
      </c>
      <c r="AE426" s="19">
        <f t="shared" si="157"/>
        <v>2880000</v>
      </c>
      <c r="AF426" s="24">
        <f t="shared" si="158"/>
        <v>137.14285714285714</v>
      </c>
      <c r="AG426" s="19"/>
      <c r="AH426" s="19"/>
      <c r="AI426" s="19"/>
      <c r="AJ426" s="20">
        <f t="shared" si="159"/>
        <v>0</v>
      </c>
      <c r="AL426" s="9"/>
      <c r="AM426" s="12">
        <v>60</v>
      </c>
      <c r="AN426" s="12" t="s">
        <v>21</v>
      </c>
      <c r="AO426" s="12">
        <v>20</v>
      </c>
      <c r="AP426" s="12" t="s">
        <v>21</v>
      </c>
      <c r="AQ426" s="12">
        <v>410</v>
      </c>
      <c r="AR426" s="9"/>
    </row>
    <row r="427" spans="1:44" ht="15.75" x14ac:dyDescent="0.25">
      <c r="A427" s="13"/>
      <c r="B427" s="3"/>
      <c r="C427" s="21" t="s">
        <v>27</v>
      </c>
      <c r="D427" s="22"/>
      <c r="E427" s="22"/>
      <c r="F427" s="22"/>
      <c r="G427" s="22">
        <v>8</v>
      </c>
      <c r="H427" s="22">
        <v>12</v>
      </c>
      <c r="I427" s="22">
        <v>15</v>
      </c>
      <c r="J427" s="22"/>
      <c r="K427" s="22"/>
      <c r="L427" s="22"/>
      <c r="M427" s="22"/>
      <c r="N427" s="22"/>
      <c r="O427" s="22"/>
      <c r="P427" s="25"/>
      <c r="Q427" s="25"/>
      <c r="R427" s="25"/>
      <c r="S427" s="22"/>
      <c r="T427" s="22"/>
      <c r="U427" s="22"/>
      <c r="V427" s="23">
        <f t="shared" si="160"/>
        <v>35</v>
      </c>
      <c r="X427" s="15"/>
      <c r="Y427" s="16">
        <f>$AM$9</f>
        <v>60</v>
      </c>
      <c r="Z427" s="17" t="s">
        <v>21</v>
      </c>
      <c r="AA427" s="17">
        <f>$AO$10</f>
        <v>20</v>
      </c>
      <c r="AB427" s="17" t="s">
        <v>21</v>
      </c>
      <c r="AC427" s="18">
        <f>$AQ$10</f>
        <v>20</v>
      </c>
      <c r="AD427" s="18">
        <f t="shared" si="156"/>
        <v>24000</v>
      </c>
      <c r="AE427" s="19">
        <f t="shared" si="157"/>
        <v>2880000</v>
      </c>
      <c r="AF427" s="19">
        <f t="shared" si="158"/>
        <v>120</v>
      </c>
      <c r="AG427" s="19"/>
      <c r="AH427" s="19"/>
      <c r="AI427" s="19"/>
      <c r="AJ427" s="20">
        <f t="shared" si="159"/>
        <v>0</v>
      </c>
      <c r="AL427" s="9"/>
      <c r="AM427" s="9"/>
      <c r="AN427" s="9"/>
      <c r="AO427" s="9"/>
      <c r="AP427" s="9"/>
      <c r="AQ427" s="9"/>
      <c r="AR427" s="9"/>
    </row>
    <row r="428" spans="1:44" ht="15.75" thickBot="1" x14ac:dyDescent="0.3">
      <c r="A428" s="13"/>
      <c r="B428" s="3"/>
      <c r="C428" s="21" t="s">
        <v>28</v>
      </c>
      <c r="D428" s="22"/>
      <c r="E428" s="22"/>
      <c r="F428" s="22"/>
      <c r="G428" s="22">
        <v>15</v>
      </c>
      <c r="H428" s="22">
        <v>20</v>
      </c>
      <c r="I428" s="22">
        <v>10</v>
      </c>
      <c r="J428" s="22"/>
      <c r="K428" s="22"/>
      <c r="L428" s="22"/>
      <c r="M428" s="22"/>
      <c r="N428" s="22"/>
      <c r="O428" s="22"/>
      <c r="P428" s="25"/>
      <c r="Q428" s="25"/>
      <c r="R428" s="25"/>
      <c r="S428" s="22"/>
      <c r="T428" s="22"/>
      <c r="U428" s="22"/>
      <c r="V428" s="23">
        <f t="shared" si="160"/>
        <v>45</v>
      </c>
      <c r="X428" s="107" t="s">
        <v>29</v>
      </c>
      <c r="Y428" s="108"/>
      <c r="Z428" s="108"/>
      <c r="AA428" s="108"/>
      <c r="AB428" s="108"/>
      <c r="AC428" s="108"/>
      <c r="AD428" s="109"/>
      <c r="AE428" s="109"/>
      <c r="AF428" s="109"/>
      <c r="AG428" s="109"/>
      <c r="AH428" s="109"/>
      <c r="AI428" s="109"/>
      <c r="AJ428" s="26">
        <f>SUM(AJ422:AJ427)</f>
        <v>37440</v>
      </c>
    </row>
    <row r="429" spans="1:44" x14ac:dyDescent="0.25">
      <c r="A429" s="13"/>
      <c r="B429" s="3"/>
      <c r="C429" s="21" t="s">
        <v>30</v>
      </c>
      <c r="D429" s="22"/>
      <c r="E429" s="22"/>
      <c r="F429" s="22"/>
      <c r="G429" s="22">
        <v>80</v>
      </c>
      <c r="H429" s="22">
        <v>67</v>
      </c>
      <c r="I429" s="22">
        <v>60</v>
      </c>
      <c r="J429" s="22"/>
      <c r="K429" s="22"/>
      <c r="L429" s="22"/>
      <c r="M429" s="22"/>
      <c r="N429" s="22"/>
      <c r="O429" s="22"/>
      <c r="P429" s="25"/>
      <c r="Q429" s="25"/>
      <c r="R429" s="25"/>
      <c r="S429" s="22"/>
      <c r="T429" s="22"/>
      <c r="U429" s="22"/>
      <c r="V429" s="23">
        <f t="shared" si="160"/>
        <v>207</v>
      </c>
      <c r="AD429" s="27"/>
    </row>
    <row r="430" spans="1:44" x14ac:dyDescent="0.25">
      <c r="A430" s="13"/>
      <c r="B430" s="3"/>
      <c r="C430" s="21" t="s">
        <v>31</v>
      </c>
      <c r="D430" s="22"/>
      <c r="E430" s="22"/>
      <c r="F430" s="22"/>
      <c r="G430" s="22">
        <v>51</v>
      </c>
      <c r="H430" s="22">
        <v>57</v>
      </c>
      <c r="I430" s="22">
        <v>39</v>
      </c>
      <c r="J430" s="22"/>
      <c r="K430" s="22"/>
      <c r="L430" s="22"/>
      <c r="M430" s="22"/>
      <c r="N430" s="22"/>
      <c r="O430" s="22"/>
      <c r="P430" s="25"/>
      <c r="Q430" s="25"/>
      <c r="R430" s="25"/>
      <c r="S430" s="22"/>
      <c r="T430" s="22"/>
      <c r="U430" s="22"/>
      <c r="V430" s="23">
        <f t="shared" si="160"/>
        <v>147</v>
      </c>
      <c r="AD430" s="27"/>
    </row>
    <row r="431" spans="1:44" ht="15.75" thickBot="1" x14ac:dyDescent="0.3">
      <c r="A431" s="3"/>
      <c r="B431" s="3"/>
      <c r="C431" s="28" t="s">
        <v>32</v>
      </c>
      <c r="D431" s="29">
        <f t="shared" ref="D431:V431" si="161">SUM(D423:D430)</f>
        <v>0</v>
      </c>
      <c r="E431" s="29">
        <f t="shared" si="161"/>
        <v>0</v>
      </c>
      <c r="F431" s="29">
        <f t="shared" si="161"/>
        <v>0</v>
      </c>
      <c r="G431" s="29">
        <f t="shared" si="161"/>
        <v>420</v>
      </c>
      <c r="H431" s="29">
        <f t="shared" si="161"/>
        <v>454</v>
      </c>
      <c r="I431" s="29">
        <f t="shared" si="161"/>
        <v>407</v>
      </c>
      <c r="J431" s="29">
        <f t="shared" si="161"/>
        <v>0</v>
      </c>
      <c r="K431" s="29">
        <f t="shared" si="161"/>
        <v>0</v>
      </c>
      <c r="L431" s="29">
        <f t="shared" si="161"/>
        <v>0</v>
      </c>
      <c r="M431" s="29">
        <f t="shared" si="161"/>
        <v>0</v>
      </c>
      <c r="N431" s="29">
        <f t="shared" si="161"/>
        <v>0</v>
      </c>
      <c r="O431" s="29">
        <f t="shared" si="161"/>
        <v>0</v>
      </c>
      <c r="P431" s="29">
        <f t="shared" si="161"/>
        <v>0</v>
      </c>
      <c r="Q431" s="29">
        <f t="shared" si="161"/>
        <v>0</v>
      </c>
      <c r="R431" s="29">
        <f t="shared" si="161"/>
        <v>0</v>
      </c>
      <c r="S431" s="29">
        <f t="shared" si="161"/>
        <v>0</v>
      </c>
      <c r="T431" s="29">
        <f t="shared" si="161"/>
        <v>0</v>
      </c>
      <c r="U431" s="29">
        <f t="shared" si="161"/>
        <v>0</v>
      </c>
      <c r="V431" s="30">
        <f t="shared" si="161"/>
        <v>1281</v>
      </c>
      <c r="AD431" s="27"/>
    </row>
    <row r="432" spans="1:44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AD432" s="27"/>
    </row>
    <row r="433" spans="1:44" s="31" customFormat="1" x14ac:dyDescent="0.25">
      <c r="S433" s="32"/>
      <c r="T433" s="32"/>
      <c r="U433" s="32"/>
      <c r="AD433" s="33"/>
    </row>
    <row r="434" spans="1:44" ht="15.75" thickBot="1" x14ac:dyDescent="0.3"/>
    <row r="435" spans="1:44" ht="17.25" customHeight="1" x14ac:dyDescent="0.25">
      <c r="A435" s="2"/>
      <c r="B435" s="3"/>
      <c r="C435" s="92" t="s">
        <v>1</v>
      </c>
      <c r="D435" s="110" t="s">
        <v>2</v>
      </c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1"/>
      <c r="X435" s="97" t="s">
        <v>224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9"/>
      <c r="AI435" s="100">
        <f>A436</f>
        <v>45958</v>
      </c>
      <c r="AJ435" s="101"/>
    </row>
    <row r="436" spans="1:44" ht="21" customHeight="1" x14ac:dyDescent="0.25">
      <c r="A436" s="4">
        <v>45958</v>
      </c>
      <c r="B436" s="3"/>
      <c r="C436" s="93"/>
      <c r="D436" s="102" t="s">
        <v>225</v>
      </c>
      <c r="E436" s="102"/>
      <c r="F436" s="102"/>
      <c r="G436" s="102" t="s">
        <v>158</v>
      </c>
      <c r="H436" s="102"/>
      <c r="I436" s="102"/>
      <c r="J436" s="102" t="s">
        <v>226</v>
      </c>
      <c r="K436" s="102"/>
      <c r="L436" s="102"/>
      <c r="M436" s="102" t="s">
        <v>193</v>
      </c>
      <c r="N436" s="102"/>
      <c r="O436" s="102"/>
      <c r="P436" s="102" t="s">
        <v>227</v>
      </c>
      <c r="Q436" s="102"/>
      <c r="R436" s="102"/>
      <c r="S436" s="102" t="s">
        <v>228</v>
      </c>
      <c r="T436" s="102"/>
      <c r="U436" s="102"/>
      <c r="V436" s="103" t="s">
        <v>10</v>
      </c>
      <c r="X436" s="104" t="s">
        <v>11</v>
      </c>
      <c r="Y436" s="105" t="s">
        <v>12</v>
      </c>
      <c r="Z436" s="105"/>
      <c r="AA436" s="105"/>
      <c r="AB436" s="105"/>
      <c r="AC436" s="105"/>
      <c r="AD436" s="6" t="s">
        <v>13</v>
      </c>
      <c r="AE436" s="7" t="s">
        <v>13</v>
      </c>
      <c r="AF436" s="7" t="s">
        <v>14</v>
      </c>
      <c r="AG436" s="105" t="s">
        <v>15</v>
      </c>
      <c r="AH436" s="105"/>
      <c r="AI436" s="105"/>
      <c r="AJ436" s="8" t="s">
        <v>10</v>
      </c>
      <c r="AL436" s="9"/>
      <c r="AM436" s="9"/>
      <c r="AN436" s="9"/>
      <c r="AO436" s="9"/>
      <c r="AP436" s="9"/>
      <c r="AQ436" s="9"/>
      <c r="AR436" s="9"/>
    </row>
    <row r="437" spans="1:44" ht="16.5" customHeight="1" thickBot="1" x14ac:dyDescent="0.3">
      <c r="A437" s="10"/>
      <c r="B437" s="3"/>
      <c r="C437" s="93"/>
      <c r="D437" s="102" t="s">
        <v>16</v>
      </c>
      <c r="E437" s="102"/>
      <c r="F437" s="102"/>
      <c r="G437" s="102" t="s">
        <v>16</v>
      </c>
      <c r="H437" s="102"/>
      <c r="I437" s="102"/>
      <c r="J437" s="102" t="s">
        <v>16</v>
      </c>
      <c r="K437" s="102"/>
      <c r="L437" s="102"/>
      <c r="M437" s="102" t="s">
        <v>16</v>
      </c>
      <c r="N437" s="102"/>
      <c r="O437" s="102"/>
      <c r="P437" s="102" t="s">
        <v>16</v>
      </c>
      <c r="Q437" s="102"/>
      <c r="R437" s="102"/>
      <c r="S437" s="102" t="s">
        <v>16</v>
      </c>
      <c r="T437" s="102"/>
      <c r="U437" s="102"/>
      <c r="V437" s="103"/>
      <c r="X437" s="104"/>
      <c r="Y437" s="106"/>
      <c r="Z437" s="106"/>
      <c r="AA437" s="106"/>
      <c r="AB437" s="106"/>
      <c r="AC437" s="106"/>
      <c r="AD437" s="6" t="s">
        <v>17</v>
      </c>
      <c r="AE437" s="7" t="s">
        <v>18</v>
      </c>
      <c r="AF437" s="7" t="s">
        <v>19</v>
      </c>
      <c r="AG437" s="6">
        <v>1</v>
      </c>
      <c r="AH437" s="6">
        <v>2</v>
      </c>
      <c r="AI437" s="6">
        <v>3</v>
      </c>
      <c r="AJ437" s="8" t="s">
        <v>20</v>
      </c>
      <c r="AL437" s="9"/>
      <c r="AM437" s="11">
        <v>60</v>
      </c>
      <c r="AN437" s="11" t="s">
        <v>21</v>
      </c>
      <c r="AO437" s="12">
        <v>20</v>
      </c>
      <c r="AP437" s="11" t="s">
        <v>21</v>
      </c>
      <c r="AQ437" s="12">
        <v>412.5</v>
      </c>
      <c r="AR437" s="9"/>
    </row>
    <row r="438" spans="1:44" ht="15.75" x14ac:dyDescent="0.25">
      <c r="A438" s="13"/>
      <c r="B438" s="3"/>
      <c r="C438" s="93"/>
      <c r="D438" s="14">
        <v>1</v>
      </c>
      <c r="E438" s="14">
        <v>2</v>
      </c>
      <c r="F438" s="14">
        <v>3</v>
      </c>
      <c r="G438" s="14">
        <v>1</v>
      </c>
      <c r="H438" s="14">
        <v>2</v>
      </c>
      <c r="I438" s="14">
        <v>3</v>
      </c>
      <c r="J438" s="14">
        <v>1</v>
      </c>
      <c r="K438" s="14">
        <v>2</v>
      </c>
      <c r="L438" s="14">
        <v>3</v>
      </c>
      <c r="M438" s="14">
        <v>1</v>
      </c>
      <c r="N438" s="14">
        <v>2</v>
      </c>
      <c r="O438" s="14">
        <v>3</v>
      </c>
      <c r="P438" s="14">
        <v>1</v>
      </c>
      <c r="Q438" s="14">
        <v>2</v>
      </c>
      <c r="R438" s="14">
        <v>3</v>
      </c>
      <c r="S438" s="14">
        <v>1</v>
      </c>
      <c r="T438" s="14">
        <v>2</v>
      </c>
      <c r="U438" s="14">
        <v>3</v>
      </c>
      <c r="V438" s="5" t="s">
        <v>20</v>
      </c>
      <c r="X438" s="15"/>
      <c r="Y438" s="16">
        <f>$AM$5</f>
        <v>60</v>
      </c>
      <c r="Z438" s="17" t="s">
        <v>21</v>
      </c>
      <c r="AA438" s="17">
        <f>$AO$5</f>
        <v>20</v>
      </c>
      <c r="AB438" s="17" t="s">
        <v>21</v>
      </c>
      <c r="AC438" s="18">
        <f>$AQ$5</f>
        <v>7.5</v>
      </c>
      <c r="AD438" s="18">
        <f t="shared" ref="AD438:AD443" si="162">Y438*AA438*AC438</f>
        <v>9000</v>
      </c>
      <c r="AE438" s="19">
        <f t="shared" ref="AE438:AE443" si="163">400*120*60</f>
        <v>2880000</v>
      </c>
      <c r="AF438" s="19">
        <f t="shared" ref="AF438:AF443" si="164">AE438/AD438</f>
        <v>320</v>
      </c>
      <c r="AG438" s="19"/>
      <c r="AH438" s="19"/>
      <c r="AI438" s="19"/>
      <c r="AJ438" s="20">
        <f t="shared" ref="AJ438:AJ443" si="165">SUM(AG438:AI438)*AF438</f>
        <v>0</v>
      </c>
      <c r="AL438" s="9"/>
      <c r="AM438" s="11">
        <v>60</v>
      </c>
      <c r="AN438" s="11" t="s">
        <v>21</v>
      </c>
      <c r="AO438" s="12">
        <v>20</v>
      </c>
      <c r="AP438" s="11" t="s">
        <v>21</v>
      </c>
      <c r="AQ438" s="12">
        <v>415</v>
      </c>
      <c r="AR438" s="9"/>
    </row>
    <row r="439" spans="1:44" ht="15.75" x14ac:dyDescent="0.25">
      <c r="A439" s="13"/>
      <c r="B439" s="3"/>
      <c r="C439" s="21" t="s">
        <v>22</v>
      </c>
      <c r="D439" s="22"/>
      <c r="E439" s="22"/>
      <c r="F439" s="22"/>
      <c r="G439" s="22">
        <v>63</v>
      </c>
      <c r="H439" s="22">
        <v>59</v>
      </c>
      <c r="I439" s="22">
        <v>66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3">
        <f>SUM(D439:U439)</f>
        <v>188</v>
      </c>
      <c r="X439" s="15" t="s">
        <v>229</v>
      </c>
      <c r="Y439" s="16">
        <f>$AM$6</f>
        <v>60</v>
      </c>
      <c r="Z439" s="17" t="s">
        <v>21</v>
      </c>
      <c r="AA439" s="17">
        <f>$AO$6</f>
        <v>20</v>
      </c>
      <c r="AB439" s="17" t="s">
        <v>21</v>
      </c>
      <c r="AC439" s="18">
        <f>$AQ$6</f>
        <v>10</v>
      </c>
      <c r="AD439" s="18">
        <f t="shared" si="162"/>
        <v>12000</v>
      </c>
      <c r="AE439" s="19">
        <f t="shared" si="163"/>
        <v>2880000</v>
      </c>
      <c r="AF439" s="19">
        <f t="shared" si="164"/>
        <v>240</v>
      </c>
      <c r="AG439" s="19">
        <v>58</v>
      </c>
      <c r="AH439" s="19">
        <v>58</v>
      </c>
      <c r="AI439" s="19">
        <v>59</v>
      </c>
      <c r="AJ439" s="20">
        <f t="shared" si="165"/>
        <v>42000</v>
      </c>
      <c r="AL439" s="9"/>
      <c r="AM439" s="12">
        <v>60</v>
      </c>
      <c r="AN439" s="12" t="s">
        <v>21</v>
      </c>
      <c r="AO439" s="12">
        <v>20</v>
      </c>
      <c r="AP439" s="12" t="s">
        <v>21</v>
      </c>
      <c r="AQ439" s="12">
        <v>417.5</v>
      </c>
      <c r="AR439" s="9"/>
    </row>
    <row r="440" spans="1:44" ht="15.75" x14ac:dyDescent="0.25">
      <c r="A440" s="13"/>
      <c r="B440" s="3"/>
      <c r="C440" s="21" t="s">
        <v>24</v>
      </c>
      <c r="D440" s="22"/>
      <c r="E440" s="22"/>
      <c r="F440" s="22"/>
      <c r="G440" s="22">
        <v>64</v>
      </c>
      <c r="H440" s="22">
        <v>73</v>
      </c>
      <c r="I440" s="22">
        <v>74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3">
        <f t="shared" ref="V440:V446" si="166">SUM(D440:U440)</f>
        <v>211</v>
      </c>
      <c r="X440" s="15"/>
      <c r="Y440" s="16">
        <f>$AM$7</f>
        <v>60</v>
      </c>
      <c r="Z440" s="17" t="s">
        <v>21</v>
      </c>
      <c r="AA440" s="17">
        <f>$AO$7</f>
        <v>20</v>
      </c>
      <c r="AB440" s="17" t="s">
        <v>21</v>
      </c>
      <c r="AC440" s="18">
        <f>$AQ$7</f>
        <v>12.5</v>
      </c>
      <c r="AD440" s="18">
        <f t="shared" si="162"/>
        <v>15000</v>
      </c>
      <c r="AE440" s="19">
        <f t="shared" si="163"/>
        <v>2880000</v>
      </c>
      <c r="AF440" s="19">
        <f t="shared" si="164"/>
        <v>192</v>
      </c>
      <c r="AG440" s="19"/>
      <c r="AH440" s="19"/>
      <c r="AI440" s="19"/>
      <c r="AJ440" s="20">
        <f t="shared" si="165"/>
        <v>0</v>
      </c>
      <c r="AL440" s="9"/>
      <c r="AM440" s="12">
        <v>60</v>
      </c>
      <c r="AN440" s="12" t="s">
        <v>21</v>
      </c>
      <c r="AO440" s="12">
        <v>20</v>
      </c>
      <c r="AP440" s="12" t="s">
        <v>21</v>
      </c>
      <c r="AQ440" s="12">
        <v>420</v>
      </c>
      <c r="AR440" s="9"/>
    </row>
    <row r="441" spans="1:44" ht="15.75" x14ac:dyDescent="0.25">
      <c r="A441" s="13"/>
      <c r="B441" s="3"/>
      <c r="C441" s="21" t="s">
        <v>25</v>
      </c>
      <c r="D441" s="22"/>
      <c r="E441" s="22"/>
      <c r="F441" s="22"/>
      <c r="G441" s="22">
        <v>134</v>
      </c>
      <c r="H441" s="22">
        <v>101</v>
      </c>
      <c r="I441" s="22">
        <v>121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3">
        <f t="shared" si="166"/>
        <v>356</v>
      </c>
      <c r="X441" s="15"/>
      <c r="Y441" s="16">
        <f>$AM$8</f>
        <v>60</v>
      </c>
      <c r="Z441" s="17" t="s">
        <v>21</v>
      </c>
      <c r="AA441" s="17">
        <f>$AO$8</f>
        <v>20</v>
      </c>
      <c r="AB441" s="17" t="s">
        <v>21</v>
      </c>
      <c r="AC441" s="18">
        <f>$AQ$8</f>
        <v>15</v>
      </c>
      <c r="AD441" s="18">
        <f t="shared" si="162"/>
        <v>18000</v>
      </c>
      <c r="AE441" s="19">
        <f t="shared" si="163"/>
        <v>2880000</v>
      </c>
      <c r="AF441" s="19">
        <f t="shared" si="164"/>
        <v>160</v>
      </c>
      <c r="AG441" s="19"/>
      <c r="AH441" s="19"/>
      <c r="AI441" s="19"/>
      <c r="AJ441" s="20">
        <f t="shared" si="165"/>
        <v>0</v>
      </c>
      <c r="AL441" s="9"/>
      <c r="AM441" s="12">
        <v>60</v>
      </c>
      <c r="AN441" s="12" t="s">
        <v>21</v>
      </c>
      <c r="AO441" s="12">
        <v>20</v>
      </c>
      <c r="AP441" s="12" t="s">
        <v>21</v>
      </c>
      <c r="AQ441" s="12">
        <v>422.5</v>
      </c>
      <c r="AR441" s="9"/>
    </row>
    <row r="442" spans="1:44" ht="15.75" x14ac:dyDescent="0.25">
      <c r="A442" s="13"/>
      <c r="B442" s="3"/>
      <c r="C442" s="21" t="s">
        <v>26</v>
      </c>
      <c r="D442" s="22"/>
      <c r="E442" s="22"/>
      <c r="F442" s="22"/>
      <c r="G442" s="22">
        <v>35</v>
      </c>
      <c r="H442" s="22">
        <v>28</v>
      </c>
      <c r="I442" s="22">
        <v>27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3">
        <f t="shared" si="166"/>
        <v>90</v>
      </c>
      <c r="X442" s="15"/>
      <c r="Y442" s="16">
        <f>$AM$9</f>
        <v>60</v>
      </c>
      <c r="Z442" s="17" t="s">
        <v>21</v>
      </c>
      <c r="AA442" s="17">
        <f>$AO$9</f>
        <v>20</v>
      </c>
      <c r="AB442" s="17" t="s">
        <v>21</v>
      </c>
      <c r="AC442" s="18">
        <f>$AQ$9</f>
        <v>17.5</v>
      </c>
      <c r="AD442" s="18">
        <f t="shared" si="162"/>
        <v>21000</v>
      </c>
      <c r="AE442" s="19">
        <f t="shared" si="163"/>
        <v>2880000</v>
      </c>
      <c r="AF442" s="24">
        <f t="shared" si="164"/>
        <v>137.14285714285714</v>
      </c>
      <c r="AG442" s="19"/>
      <c r="AH442" s="19"/>
      <c r="AI442" s="19"/>
      <c r="AJ442" s="20">
        <f t="shared" si="165"/>
        <v>0</v>
      </c>
      <c r="AL442" s="9"/>
      <c r="AM442" s="12">
        <v>60</v>
      </c>
      <c r="AN442" s="12" t="s">
        <v>21</v>
      </c>
      <c r="AO442" s="12">
        <v>20</v>
      </c>
      <c r="AP442" s="12" t="s">
        <v>21</v>
      </c>
      <c r="AQ442" s="12">
        <v>425</v>
      </c>
      <c r="AR442" s="9"/>
    </row>
    <row r="443" spans="1:44" ht="15.75" x14ac:dyDescent="0.25">
      <c r="A443" s="13"/>
      <c r="B443" s="3"/>
      <c r="C443" s="21" t="s">
        <v>27</v>
      </c>
      <c r="D443" s="22"/>
      <c r="E443" s="22"/>
      <c r="F443" s="22"/>
      <c r="G443" s="22">
        <v>30</v>
      </c>
      <c r="H443" s="22">
        <v>24</v>
      </c>
      <c r="I443" s="22">
        <v>30</v>
      </c>
      <c r="J443" s="22"/>
      <c r="K443" s="22"/>
      <c r="L443" s="22"/>
      <c r="M443" s="22"/>
      <c r="N443" s="22"/>
      <c r="O443" s="22"/>
      <c r="P443" s="25"/>
      <c r="Q443" s="25"/>
      <c r="R443" s="25"/>
      <c r="S443" s="22"/>
      <c r="T443" s="22"/>
      <c r="U443" s="22"/>
      <c r="V443" s="23">
        <f t="shared" si="166"/>
        <v>84</v>
      </c>
      <c r="X443" s="15"/>
      <c r="Y443" s="16">
        <f>$AM$9</f>
        <v>60</v>
      </c>
      <c r="Z443" s="17" t="s">
        <v>21</v>
      </c>
      <c r="AA443" s="17">
        <f>$AO$10</f>
        <v>20</v>
      </c>
      <c r="AB443" s="17" t="s">
        <v>21</v>
      </c>
      <c r="AC443" s="18">
        <f>$AQ$10</f>
        <v>20</v>
      </c>
      <c r="AD443" s="18">
        <f t="shared" si="162"/>
        <v>24000</v>
      </c>
      <c r="AE443" s="19">
        <f t="shared" si="163"/>
        <v>2880000</v>
      </c>
      <c r="AF443" s="19">
        <f t="shared" si="164"/>
        <v>120</v>
      </c>
      <c r="AG443" s="19"/>
      <c r="AH443" s="19"/>
      <c r="AI443" s="19"/>
      <c r="AJ443" s="20">
        <f t="shared" si="165"/>
        <v>0</v>
      </c>
      <c r="AL443" s="9"/>
      <c r="AM443" s="9"/>
      <c r="AN443" s="9"/>
      <c r="AO443" s="9"/>
      <c r="AP443" s="9"/>
      <c r="AQ443" s="9"/>
      <c r="AR443" s="9"/>
    </row>
    <row r="444" spans="1:44" ht="15.75" thickBot="1" x14ac:dyDescent="0.3">
      <c r="A444" s="13"/>
      <c r="B444" s="3"/>
      <c r="C444" s="21" t="s">
        <v>28</v>
      </c>
      <c r="D444" s="22"/>
      <c r="E444" s="22"/>
      <c r="F444" s="22"/>
      <c r="G444" s="22">
        <v>19</v>
      </c>
      <c r="H444" s="22">
        <v>19</v>
      </c>
      <c r="I444" s="22">
        <v>19</v>
      </c>
      <c r="J444" s="22"/>
      <c r="K444" s="22"/>
      <c r="L444" s="22"/>
      <c r="M444" s="22"/>
      <c r="N444" s="22"/>
      <c r="O444" s="22"/>
      <c r="P444" s="25"/>
      <c r="Q444" s="25"/>
      <c r="R444" s="25"/>
      <c r="S444" s="22"/>
      <c r="T444" s="22"/>
      <c r="U444" s="22"/>
      <c r="V444" s="23">
        <f t="shared" si="166"/>
        <v>57</v>
      </c>
      <c r="X444" s="107" t="s">
        <v>29</v>
      </c>
      <c r="Y444" s="108"/>
      <c r="Z444" s="108"/>
      <c r="AA444" s="108"/>
      <c r="AB444" s="108"/>
      <c r="AC444" s="108"/>
      <c r="AD444" s="109"/>
      <c r="AE444" s="109"/>
      <c r="AF444" s="109"/>
      <c r="AG444" s="109"/>
      <c r="AH444" s="109"/>
      <c r="AI444" s="109"/>
      <c r="AJ444" s="26">
        <f>SUM(AJ438:AJ443)</f>
        <v>42000</v>
      </c>
    </row>
    <row r="445" spans="1:44" x14ac:dyDescent="0.25">
      <c r="A445" s="13"/>
      <c r="B445" s="3"/>
      <c r="C445" s="21" t="s">
        <v>30</v>
      </c>
      <c r="D445" s="22"/>
      <c r="E445" s="22"/>
      <c r="F445" s="22"/>
      <c r="G445" s="22">
        <v>67</v>
      </c>
      <c r="H445" s="22">
        <v>43</v>
      </c>
      <c r="I445" s="22">
        <v>55</v>
      </c>
      <c r="J445" s="22"/>
      <c r="K445" s="22"/>
      <c r="L445" s="22"/>
      <c r="M445" s="22"/>
      <c r="N445" s="22"/>
      <c r="O445" s="22"/>
      <c r="P445" s="25"/>
      <c r="Q445" s="25"/>
      <c r="R445" s="25"/>
      <c r="S445" s="22"/>
      <c r="T445" s="22"/>
      <c r="U445" s="22"/>
      <c r="V445" s="23">
        <f t="shared" si="166"/>
        <v>165</v>
      </c>
      <c r="AD445" s="27"/>
    </row>
    <row r="446" spans="1:44" x14ac:dyDescent="0.25">
      <c r="A446" s="13"/>
      <c r="B446" s="3"/>
      <c r="C446" s="21" t="s">
        <v>31</v>
      </c>
      <c r="D446" s="22"/>
      <c r="E446" s="22"/>
      <c r="F446" s="22"/>
      <c r="G446" s="22">
        <v>45</v>
      </c>
      <c r="H446" s="22">
        <v>57</v>
      </c>
      <c r="I446" s="22">
        <v>32</v>
      </c>
      <c r="J446" s="22"/>
      <c r="K446" s="22"/>
      <c r="L446" s="22"/>
      <c r="M446" s="22"/>
      <c r="N446" s="22"/>
      <c r="O446" s="22"/>
      <c r="P446" s="25"/>
      <c r="Q446" s="25"/>
      <c r="R446" s="25"/>
      <c r="S446" s="22"/>
      <c r="T446" s="22"/>
      <c r="U446" s="22"/>
      <c r="V446" s="23">
        <f t="shared" si="166"/>
        <v>134</v>
      </c>
      <c r="AD446" s="27"/>
    </row>
    <row r="447" spans="1:44" ht="15.75" thickBot="1" x14ac:dyDescent="0.3">
      <c r="A447" s="3"/>
      <c r="B447" s="3"/>
      <c r="C447" s="28" t="s">
        <v>32</v>
      </c>
      <c r="D447" s="29">
        <f t="shared" ref="D447:V447" si="167">SUM(D439:D446)</f>
        <v>0</v>
      </c>
      <c r="E447" s="29">
        <f t="shared" si="167"/>
        <v>0</v>
      </c>
      <c r="F447" s="29">
        <f t="shared" si="167"/>
        <v>0</v>
      </c>
      <c r="G447" s="29">
        <f t="shared" si="167"/>
        <v>457</v>
      </c>
      <c r="H447" s="29">
        <f t="shared" si="167"/>
        <v>404</v>
      </c>
      <c r="I447" s="29">
        <f t="shared" si="167"/>
        <v>424</v>
      </c>
      <c r="J447" s="29">
        <f t="shared" si="167"/>
        <v>0</v>
      </c>
      <c r="K447" s="29">
        <f t="shared" si="167"/>
        <v>0</v>
      </c>
      <c r="L447" s="29">
        <f t="shared" si="167"/>
        <v>0</v>
      </c>
      <c r="M447" s="29">
        <f t="shared" si="167"/>
        <v>0</v>
      </c>
      <c r="N447" s="29">
        <f t="shared" si="167"/>
        <v>0</v>
      </c>
      <c r="O447" s="29">
        <f t="shared" si="167"/>
        <v>0</v>
      </c>
      <c r="P447" s="29">
        <f t="shared" si="167"/>
        <v>0</v>
      </c>
      <c r="Q447" s="29">
        <f t="shared" si="167"/>
        <v>0</v>
      </c>
      <c r="R447" s="29">
        <f t="shared" si="167"/>
        <v>0</v>
      </c>
      <c r="S447" s="29">
        <f t="shared" si="167"/>
        <v>0</v>
      </c>
      <c r="T447" s="29">
        <f t="shared" si="167"/>
        <v>0</v>
      </c>
      <c r="U447" s="29">
        <f t="shared" si="167"/>
        <v>0</v>
      </c>
      <c r="V447" s="30">
        <f t="shared" si="167"/>
        <v>1285</v>
      </c>
      <c r="AD447" s="27"/>
    </row>
    <row r="448" spans="1:44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AD448" s="27"/>
    </row>
    <row r="449" spans="1:44" s="31" customFormat="1" x14ac:dyDescent="0.25">
      <c r="S449" s="32"/>
      <c r="T449" s="32"/>
      <c r="U449" s="32"/>
      <c r="AD449" s="33"/>
    </row>
    <row r="450" spans="1:44" ht="15.75" thickBot="1" x14ac:dyDescent="0.3"/>
    <row r="451" spans="1:44" ht="17.25" customHeight="1" x14ac:dyDescent="0.25">
      <c r="A451" s="2"/>
      <c r="B451" s="3"/>
      <c r="C451" s="92" t="s">
        <v>1</v>
      </c>
      <c r="D451" s="110" t="s">
        <v>2</v>
      </c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1"/>
      <c r="X451" s="97" t="s">
        <v>3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9"/>
      <c r="AI451" s="100">
        <f>A452</f>
        <v>45959</v>
      </c>
      <c r="AJ451" s="101"/>
    </row>
    <row r="452" spans="1:44" ht="21" customHeight="1" x14ac:dyDescent="0.25">
      <c r="A452" s="4">
        <v>45959</v>
      </c>
      <c r="B452" s="3"/>
      <c r="C452" s="93"/>
      <c r="D452" s="102" t="s">
        <v>4</v>
      </c>
      <c r="E452" s="102"/>
      <c r="F452" s="102"/>
      <c r="G452" s="102" t="s">
        <v>5</v>
      </c>
      <c r="H452" s="102"/>
      <c r="I452" s="102"/>
      <c r="J452" s="102" t="s">
        <v>6</v>
      </c>
      <c r="K452" s="102"/>
      <c r="L452" s="102"/>
      <c r="M452" s="102" t="s">
        <v>7</v>
      </c>
      <c r="N452" s="102"/>
      <c r="O452" s="102"/>
      <c r="P452" s="102" t="s">
        <v>8</v>
      </c>
      <c r="Q452" s="102"/>
      <c r="R452" s="102"/>
      <c r="S452" s="102" t="s">
        <v>9</v>
      </c>
      <c r="T452" s="102"/>
      <c r="U452" s="102"/>
      <c r="V452" s="103" t="s">
        <v>10</v>
      </c>
      <c r="X452" s="104" t="s">
        <v>11</v>
      </c>
      <c r="Y452" s="105" t="s">
        <v>12</v>
      </c>
      <c r="Z452" s="105"/>
      <c r="AA452" s="105"/>
      <c r="AB452" s="105"/>
      <c r="AC452" s="105"/>
      <c r="AD452" s="6" t="s">
        <v>13</v>
      </c>
      <c r="AE452" s="7" t="s">
        <v>13</v>
      </c>
      <c r="AF452" s="7" t="s">
        <v>14</v>
      </c>
      <c r="AG452" s="105" t="s">
        <v>15</v>
      </c>
      <c r="AH452" s="105"/>
      <c r="AI452" s="105"/>
      <c r="AJ452" s="8" t="s">
        <v>10</v>
      </c>
      <c r="AL452" s="9"/>
      <c r="AM452" s="9"/>
      <c r="AN452" s="9"/>
      <c r="AO452" s="9"/>
      <c r="AP452" s="9"/>
      <c r="AQ452" s="9"/>
      <c r="AR452" s="9"/>
    </row>
    <row r="453" spans="1:44" ht="16.5" customHeight="1" thickBot="1" x14ac:dyDescent="0.3">
      <c r="A453" s="10"/>
      <c r="B453" s="3"/>
      <c r="C453" s="93"/>
      <c r="D453" s="102" t="s">
        <v>16</v>
      </c>
      <c r="E453" s="102"/>
      <c r="F453" s="102"/>
      <c r="G453" s="102" t="s">
        <v>16</v>
      </c>
      <c r="H453" s="102"/>
      <c r="I453" s="102"/>
      <c r="J453" s="102" t="s">
        <v>16</v>
      </c>
      <c r="K453" s="102"/>
      <c r="L453" s="102"/>
      <c r="M453" s="102" t="s">
        <v>16</v>
      </c>
      <c r="N453" s="102"/>
      <c r="O453" s="102"/>
      <c r="P453" s="102" t="s">
        <v>16</v>
      </c>
      <c r="Q453" s="102"/>
      <c r="R453" s="102"/>
      <c r="S453" s="102" t="s">
        <v>16</v>
      </c>
      <c r="T453" s="102"/>
      <c r="U453" s="102"/>
      <c r="V453" s="103"/>
      <c r="X453" s="104"/>
      <c r="Y453" s="106"/>
      <c r="Z453" s="106"/>
      <c r="AA453" s="106"/>
      <c r="AB453" s="106"/>
      <c r="AC453" s="106"/>
      <c r="AD453" s="6" t="s">
        <v>17</v>
      </c>
      <c r="AE453" s="7" t="s">
        <v>18</v>
      </c>
      <c r="AF453" s="7" t="s">
        <v>19</v>
      </c>
      <c r="AG453" s="6">
        <v>1</v>
      </c>
      <c r="AH453" s="6">
        <v>2</v>
      </c>
      <c r="AI453" s="6">
        <v>3</v>
      </c>
      <c r="AJ453" s="8" t="s">
        <v>20</v>
      </c>
      <c r="AL453" s="9"/>
      <c r="AM453" s="11">
        <v>60</v>
      </c>
      <c r="AN453" s="11" t="s">
        <v>21</v>
      </c>
      <c r="AO453" s="12">
        <v>20</v>
      </c>
      <c r="AP453" s="11" t="s">
        <v>21</v>
      </c>
      <c r="AQ453" s="12">
        <v>427.5</v>
      </c>
      <c r="AR453" s="9"/>
    </row>
    <row r="454" spans="1:44" ht="15.75" x14ac:dyDescent="0.25">
      <c r="A454" s="13"/>
      <c r="B454" s="3"/>
      <c r="C454" s="93"/>
      <c r="D454" s="14">
        <v>1</v>
      </c>
      <c r="E454" s="14">
        <v>2</v>
      </c>
      <c r="F454" s="14">
        <v>3</v>
      </c>
      <c r="G454" s="14">
        <v>1</v>
      </c>
      <c r="H454" s="14">
        <v>2</v>
      </c>
      <c r="I454" s="14">
        <v>3</v>
      </c>
      <c r="J454" s="14">
        <v>1</v>
      </c>
      <c r="K454" s="14">
        <v>2</v>
      </c>
      <c r="L454" s="14">
        <v>3</v>
      </c>
      <c r="M454" s="14">
        <v>1</v>
      </c>
      <c r="N454" s="14">
        <v>2</v>
      </c>
      <c r="O454" s="14">
        <v>3</v>
      </c>
      <c r="P454" s="14">
        <v>1</v>
      </c>
      <c r="Q454" s="14">
        <v>2</v>
      </c>
      <c r="R454" s="14">
        <v>3</v>
      </c>
      <c r="S454" s="14">
        <v>1</v>
      </c>
      <c r="T454" s="14">
        <v>2</v>
      </c>
      <c r="U454" s="14">
        <v>3</v>
      </c>
      <c r="V454" s="5" t="s">
        <v>20</v>
      </c>
      <c r="X454" s="15"/>
      <c r="Y454" s="16">
        <f>$AM$5</f>
        <v>60</v>
      </c>
      <c r="Z454" s="17" t="s">
        <v>21</v>
      </c>
      <c r="AA454" s="17">
        <f>$AO$5</f>
        <v>20</v>
      </c>
      <c r="AB454" s="17" t="s">
        <v>21</v>
      </c>
      <c r="AC454" s="18">
        <f>$AQ$5</f>
        <v>7.5</v>
      </c>
      <c r="AD454" s="18">
        <f t="shared" ref="AD454:AD459" si="168">Y454*AA454*AC454</f>
        <v>9000</v>
      </c>
      <c r="AE454" s="19">
        <f t="shared" ref="AE454:AE459" si="169">400*120*60</f>
        <v>2880000</v>
      </c>
      <c r="AF454" s="19">
        <f t="shared" ref="AF454:AF459" si="170">AE454/AD454</f>
        <v>320</v>
      </c>
      <c r="AG454" s="19"/>
      <c r="AH454" s="19"/>
      <c r="AI454" s="19"/>
      <c r="AJ454" s="20">
        <f t="shared" ref="AJ454:AJ459" si="171">SUM(AG454:AI454)*AF454</f>
        <v>0</v>
      </c>
      <c r="AL454" s="9"/>
      <c r="AM454" s="11">
        <v>60</v>
      </c>
      <c r="AN454" s="11" t="s">
        <v>21</v>
      </c>
      <c r="AO454" s="12">
        <v>20</v>
      </c>
      <c r="AP454" s="11" t="s">
        <v>21</v>
      </c>
      <c r="AQ454" s="12">
        <v>430</v>
      </c>
      <c r="AR454" s="9"/>
    </row>
    <row r="455" spans="1:44" ht="15.75" x14ac:dyDescent="0.25">
      <c r="A455" s="13"/>
      <c r="B455" s="3"/>
      <c r="C455" s="21" t="s">
        <v>22</v>
      </c>
      <c r="D455" s="22"/>
      <c r="E455" s="22"/>
      <c r="F455" s="22"/>
      <c r="G455" s="22">
        <v>57</v>
      </c>
      <c r="H455" s="22">
        <v>57</v>
      </c>
      <c r="I455" s="22">
        <v>51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3">
        <f>SUM(D455:U455)</f>
        <v>165</v>
      </c>
      <c r="X455" s="15" t="s">
        <v>23</v>
      </c>
      <c r="Y455" s="16">
        <f>$AM$6</f>
        <v>60</v>
      </c>
      <c r="Z455" s="17" t="s">
        <v>21</v>
      </c>
      <c r="AA455" s="17">
        <f>$AO$6</f>
        <v>20</v>
      </c>
      <c r="AB455" s="17" t="s">
        <v>21</v>
      </c>
      <c r="AC455" s="18">
        <f>$AQ$6</f>
        <v>10</v>
      </c>
      <c r="AD455" s="18">
        <f t="shared" si="168"/>
        <v>12000</v>
      </c>
      <c r="AE455" s="19">
        <f t="shared" si="169"/>
        <v>2880000</v>
      </c>
      <c r="AF455" s="19">
        <f t="shared" si="170"/>
        <v>240</v>
      </c>
      <c r="AG455" s="19">
        <v>55</v>
      </c>
      <c r="AH455" s="19">
        <v>60</v>
      </c>
      <c r="AI455" s="19">
        <v>53</v>
      </c>
      <c r="AJ455" s="20">
        <f t="shared" si="171"/>
        <v>40320</v>
      </c>
      <c r="AL455" s="9"/>
      <c r="AM455" s="12">
        <v>60</v>
      </c>
      <c r="AN455" s="12" t="s">
        <v>21</v>
      </c>
      <c r="AO455" s="12">
        <v>20</v>
      </c>
      <c r="AP455" s="12" t="s">
        <v>21</v>
      </c>
      <c r="AQ455" s="12">
        <v>432.5</v>
      </c>
      <c r="AR455" s="9"/>
    </row>
    <row r="456" spans="1:44" ht="15.75" x14ac:dyDescent="0.25">
      <c r="A456" s="13"/>
      <c r="B456" s="3"/>
      <c r="C456" s="21" t="s">
        <v>24</v>
      </c>
      <c r="D456" s="22"/>
      <c r="E456" s="22"/>
      <c r="F456" s="22"/>
      <c r="G456" s="22">
        <v>65</v>
      </c>
      <c r="H456" s="22">
        <v>69</v>
      </c>
      <c r="I456" s="22">
        <v>73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3">
        <f t="shared" ref="V456:V462" si="172">SUM(D456:U456)</f>
        <v>207</v>
      </c>
      <c r="X456" s="15"/>
      <c r="Y456" s="16">
        <f>$AM$7</f>
        <v>60</v>
      </c>
      <c r="Z456" s="17" t="s">
        <v>21</v>
      </c>
      <c r="AA456" s="17">
        <f>$AO$7</f>
        <v>20</v>
      </c>
      <c r="AB456" s="17" t="s">
        <v>21</v>
      </c>
      <c r="AC456" s="18">
        <f>$AQ$7</f>
        <v>12.5</v>
      </c>
      <c r="AD456" s="18">
        <f t="shared" si="168"/>
        <v>15000</v>
      </c>
      <c r="AE456" s="19">
        <f t="shared" si="169"/>
        <v>2880000</v>
      </c>
      <c r="AF456" s="19">
        <f t="shared" si="170"/>
        <v>192</v>
      </c>
      <c r="AG456" s="19"/>
      <c r="AH456" s="19"/>
      <c r="AI456" s="19"/>
      <c r="AJ456" s="20">
        <f t="shared" si="171"/>
        <v>0</v>
      </c>
      <c r="AL456" s="9"/>
      <c r="AM456" s="12">
        <v>60</v>
      </c>
      <c r="AN456" s="12" t="s">
        <v>21</v>
      </c>
      <c r="AO456" s="12">
        <v>20</v>
      </c>
      <c r="AP456" s="12" t="s">
        <v>21</v>
      </c>
      <c r="AQ456" s="12">
        <v>435</v>
      </c>
      <c r="AR456" s="9"/>
    </row>
    <row r="457" spans="1:44" ht="15.75" x14ac:dyDescent="0.25">
      <c r="A457" s="13"/>
      <c r="B457" s="3"/>
      <c r="C457" s="21" t="s">
        <v>25</v>
      </c>
      <c r="D457" s="22"/>
      <c r="E457" s="22"/>
      <c r="F457" s="22"/>
      <c r="G457" s="22">
        <v>124</v>
      </c>
      <c r="H457" s="22">
        <v>101</v>
      </c>
      <c r="I457" s="22">
        <v>101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3">
        <f t="shared" si="172"/>
        <v>326</v>
      </c>
      <c r="X457" s="15"/>
      <c r="Y457" s="16">
        <f>$AM$8</f>
        <v>60</v>
      </c>
      <c r="Z457" s="17" t="s">
        <v>21</v>
      </c>
      <c r="AA457" s="17">
        <f>$AO$8</f>
        <v>20</v>
      </c>
      <c r="AB457" s="17" t="s">
        <v>21</v>
      </c>
      <c r="AC457" s="18">
        <f>$AQ$8</f>
        <v>15</v>
      </c>
      <c r="AD457" s="18">
        <f t="shared" si="168"/>
        <v>18000</v>
      </c>
      <c r="AE457" s="19">
        <f t="shared" si="169"/>
        <v>2880000</v>
      </c>
      <c r="AF457" s="19">
        <f t="shared" si="170"/>
        <v>160</v>
      </c>
      <c r="AG457" s="19"/>
      <c r="AH457" s="19"/>
      <c r="AI457" s="19"/>
      <c r="AJ457" s="20">
        <f t="shared" si="171"/>
        <v>0</v>
      </c>
      <c r="AL457" s="9"/>
      <c r="AM457" s="12">
        <v>60</v>
      </c>
      <c r="AN457" s="12" t="s">
        <v>21</v>
      </c>
      <c r="AO457" s="12">
        <v>20</v>
      </c>
      <c r="AP457" s="12" t="s">
        <v>21</v>
      </c>
      <c r="AQ457" s="12">
        <v>437.5</v>
      </c>
      <c r="AR457" s="9"/>
    </row>
    <row r="458" spans="1:44" ht="15.75" x14ac:dyDescent="0.25">
      <c r="A458" s="13"/>
      <c r="B458" s="3"/>
      <c r="C458" s="21" t="s">
        <v>26</v>
      </c>
      <c r="D458" s="22"/>
      <c r="E458" s="22"/>
      <c r="F458" s="22"/>
      <c r="G458" s="22">
        <v>26</v>
      </c>
      <c r="H458" s="22">
        <v>24</v>
      </c>
      <c r="I458" s="22">
        <v>34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3">
        <f t="shared" si="172"/>
        <v>84</v>
      </c>
      <c r="X458" s="15"/>
      <c r="Y458" s="16">
        <f>$AM$9</f>
        <v>60</v>
      </c>
      <c r="Z458" s="17" t="s">
        <v>21</v>
      </c>
      <c r="AA458" s="17">
        <f>$AO$9</f>
        <v>20</v>
      </c>
      <c r="AB458" s="17" t="s">
        <v>21</v>
      </c>
      <c r="AC458" s="18">
        <f>$AQ$9</f>
        <v>17.5</v>
      </c>
      <c r="AD458" s="18">
        <f t="shared" si="168"/>
        <v>21000</v>
      </c>
      <c r="AE458" s="19">
        <f t="shared" si="169"/>
        <v>2880000</v>
      </c>
      <c r="AF458" s="24">
        <f t="shared" si="170"/>
        <v>137.14285714285714</v>
      </c>
      <c r="AG458" s="19"/>
      <c r="AH458" s="19"/>
      <c r="AI458" s="19"/>
      <c r="AJ458" s="20">
        <f t="shared" si="171"/>
        <v>0</v>
      </c>
      <c r="AL458" s="9"/>
      <c r="AM458" s="12">
        <v>60</v>
      </c>
      <c r="AN458" s="12" t="s">
        <v>21</v>
      </c>
      <c r="AO458" s="12">
        <v>20</v>
      </c>
      <c r="AP458" s="12" t="s">
        <v>21</v>
      </c>
      <c r="AQ458" s="12">
        <v>440</v>
      </c>
      <c r="AR458" s="9"/>
    </row>
    <row r="459" spans="1:44" ht="15.75" x14ac:dyDescent="0.25">
      <c r="A459" s="13"/>
      <c r="B459" s="3"/>
      <c r="C459" s="21" t="s">
        <v>27</v>
      </c>
      <c r="D459" s="22"/>
      <c r="E459" s="22"/>
      <c r="F459" s="22"/>
      <c r="G459" s="22">
        <v>19</v>
      </c>
      <c r="H459" s="22">
        <v>5</v>
      </c>
      <c r="I459" s="22">
        <v>20</v>
      </c>
      <c r="J459" s="22"/>
      <c r="K459" s="22"/>
      <c r="L459" s="22"/>
      <c r="M459" s="22"/>
      <c r="N459" s="22"/>
      <c r="O459" s="22"/>
      <c r="P459" s="25"/>
      <c r="Q459" s="25"/>
      <c r="R459" s="25"/>
      <c r="S459" s="22"/>
      <c r="T459" s="22"/>
      <c r="U459" s="22"/>
      <c r="V459" s="23">
        <f t="shared" si="172"/>
        <v>44</v>
      </c>
      <c r="X459" s="15"/>
      <c r="Y459" s="16">
        <f>$AM$9</f>
        <v>60</v>
      </c>
      <c r="Z459" s="17" t="s">
        <v>21</v>
      </c>
      <c r="AA459" s="17">
        <f>$AO$10</f>
        <v>20</v>
      </c>
      <c r="AB459" s="17" t="s">
        <v>21</v>
      </c>
      <c r="AC459" s="18">
        <f>$AQ$10</f>
        <v>20</v>
      </c>
      <c r="AD459" s="18">
        <f t="shared" si="168"/>
        <v>24000</v>
      </c>
      <c r="AE459" s="19">
        <f t="shared" si="169"/>
        <v>2880000</v>
      </c>
      <c r="AF459" s="19">
        <f t="shared" si="170"/>
        <v>120</v>
      </c>
      <c r="AG459" s="19"/>
      <c r="AH459" s="19"/>
      <c r="AI459" s="19"/>
      <c r="AJ459" s="20">
        <f t="shared" si="171"/>
        <v>0</v>
      </c>
      <c r="AL459" s="9"/>
      <c r="AM459" s="9"/>
      <c r="AN459" s="9"/>
      <c r="AO459" s="9"/>
      <c r="AP459" s="9"/>
      <c r="AQ459" s="9"/>
      <c r="AR459" s="9"/>
    </row>
    <row r="460" spans="1:44" ht="15.75" thickBot="1" x14ac:dyDescent="0.3">
      <c r="A460" s="13"/>
      <c r="B460" s="3"/>
      <c r="C460" s="21" t="s">
        <v>28</v>
      </c>
      <c r="D460" s="22"/>
      <c r="E460" s="22"/>
      <c r="F460" s="22"/>
      <c r="G460" s="22">
        <v>14</v>
      </c>
      <c r="H460" s="22">
        <v>12</v>
      </c>
      <c r="I460" s="22">
        <v>10</v>
      </c>
      <c r="J460" s="22"/>
      <c r="K460" s="22"/>
      <c r="L460" s="22"/>
      <c r="M460" s="22"/>
      <c r="N460" s="22"/>
      <c r="O460" s="22"/>
      <c r="P460" s="25"/>
      <c r="Q460" s="25"/>
      <c r="R460" s="25"/>
      <c r="S460" s="22"/>
      <c r="T460" s="22"/>
      <c r="U460" s="22"/>
      <c r="V460" s="23">
        <f t="shared" si="172"/>
        <v>36</v>
      </c>
      <c r="X460" s="107" t="s">
        <v>29</v>
      </c>
      <c r="Y460" s="108"/>
      <c r="Z460" s="108"/>
      <c r="AA460" s="108"/>
      <c r="AB460" s="108"/>
      <c r="AC460" s="108"/>
      <c r="AD460" s="109"/>
      <c r="AE460" s="109"/>
      <c r="AF460" s="109"/>
      <c r="AG460" s="109"/>
      <c r="AH460" s="109"/>
      <c r="AI460" s="109"/>
      <c r="AJ460" s="26">
        <f>SUM(AJ454:AJ459)</f>
        <v>40320</v>
      </c>
    </row>
    <row r="461" spans="1:44" x14ac:dyDescent="0.25">
      <c r="A461" s="13"/>
      <c r="B461" s="3"/>
      <c r="C461" s="21" t="s">
        <v>30</v>
      </c>
      <c r="D461" s="22"/>
      <c r="E461" s="22"/>
      <c r="F461" s="22"/>
      <c r="G461" s="22">
        <v>63</v>
      </c>
      <c r="H461" s="22">
        <v>65</v>
      </c>
      <c r="I461" s="22">
        <v>76</v>
      </c>
      <c r="J461" s="22"/>
      <c r="K461" s="22"/>
      <c r="L461" s="22"/>
      <c r="M461" s="22"/>
      <c r="N461" s="22"/>
      <c r="O461" s="22"/>
      <c r="P461" s="25"/>
      <c r="Q461" s="25"/>
      <c r="R461" s="25"/>
      <c r="S461" s="22"/>
      <c r="T461" s="22"/>
      <c r="U461" s="22"/>
      <c r="V461" s="23">
        <f t="shared" si="172"/>
        <v>204</v>
      </c>
      <c r="AD461" s="27"/>
    </row>
    <row r="462" spans="1:44" x14ac:dyDescent="0.25">
      <c r="A462" s="13"/>
      <c r="B462" s="3"/>
      <c r="C462" s="21" t="s">
        <v>31</v>
      </c>
      <c r="D462" s="22"/>
      <c r="E462" s="22"/>
      <c r="F462" s="22"/>
      <c r="G462" s="22">
        <v>39</v>
      </c>
      <c r="H462" s="22">
        <v>40</v>
      </c>
      <c r="I462" s="22">
        <v>30</v>
      </c>
      <c r="J462" s="22"/>
      <c r="K462" s="22"/>
      <c r="L462" s="22"/>
      <c r="M462" s="22"/>
      <c r="N462" s="22"/>
      <c r="O462" s="22"/>
      <c r="P462" s="25"/>
      <c r="Q462" s="25"/>
      <c r="R462" s="25"/>
      <c r="S462" s="22"/>
      <c r="T462" s="22"/>
      <c r="U462" s="22"/>
      <c r="V462" s="23">
        <f t="shared" si="172"/>
        <v>109</v>
      </c>
      <c r="AD462" s="27"/>
    </row>
    <row r="463" spans="1:44" ht="15.75" thickBot="1" x14ac:dyDescent="0.3">
      <c r="A463" s="3"/>
      <c r="B463" s="3"/>
      <c r="C463" s="28" t="s">
        <v>32</v>
      </c>
      <c r="D463" s="29">
        <f t="shared" ref="D463:V463" si="173">SUM(D455:D462)</f>
        <v>0</v>
      </c>
      <c r="E463" s="29">
        <f t="shared" si="173"/>
        <v>0</v>
      </c>
      <c r="F463" s="29">
        <f t="shared" si="173"/>
        <v>0</v>
      </c>
      <c r="G463" s="29">
        <f t="shared" si="173"/>
        <v>407</v>
      </c>
      <c r="H463" s="29">
        <f t="shared" si="173"/>
        <v>373</v>
      </c>
      <c r="I463" s="29">
        <f t="shared" si="173"/>
        <v>395</v>
      </c>
      <c r="J463" s="29">
        <f t="shared" si="173"/>
        <v>0</v>
      </c>
      <c r="K463" s="29">
        <f t="shared" si="173"/>
        <v>0</v>
      </c>
      <c r="L463" s="29">
        <f t="shared" si="173"/>
        <v>0</v>
      </c>
      <c r="M463" s="29">
        <f t="shared" si="173"/>
        <v>0</v>
      </c>
      <c r="N463" s="29">
        <f t="shared" si="173"/>
        <v>0</v>
      </c>
      <c r="O463" s="29">
        <f t="shared" si="173"/>
        <v>0</v>
      </c>
      <c r="P463" s="29">
        <f t="shared" si="173"/>
        <v>0</v>
      </c>
      <c r="Q463" s="29">
        <f t="shared" si="173"/>
        <v>0</v>
      </c>
      <c r="R463" s="29">
        <f t="shared" si="173"/>
        <v>0</v>
      </c>
      <c r="S463" s="29">
        <f t="shared" si="173"/>
        <v>0</v>
      </c>
      <c r="T463" s="29">
        <f t="shared" si="173"/>
        <v>0</v>
      </c>
      <c r="U463" s="29">
        <f t="shared" si="173"/>
        <v>0</v>
      </c>
      <c r="V463" s="30">
        <f t="shared" si="173"/>
        <v>1175</v>
      </c>
      <c r="AD463" s="27"/>
    </row>
    <row r="464" spans="1:44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AD464" s="27"/>
    </row>
    <row r="465" spans="1:44" s="31" customFormat="1" x14ac:dyDescent="0.25">
      <c r="S465" s="32"/>
      <c r="T465" s="32"/>
      <c r="U465" s="32"/>
      <c r="AD465" s="33"/>
    </row>
    <row r="466" spans="1:44" ht="15.75" thickBot="1" x14ac:dyDescent="0.3"/>
    <row r="467" spans="1:44" ht="17.25" customHeight="1" x14ac:dyDescent="0.25">
      <c r="A467" s="2"/>
      <c r="B467" s="3"/>
      <c r="C467" s="92" t="s">
        <v>1</v>
      </c>
      <c r="D467" s="110" t="s">
        <v>2</v>
      </c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1"/>
      <c r="X467" s="97" t="s">
        <v>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9"/>
      <c r="AI467" s="100">
        <f>A468</f>
        <v>45960</v>
      </c>
      <c r="AJ467" s="101"/>
    </row>
    <row r="468" spans="1:44" ht="21" customHeight="1" x14ac:dyDescent="0.25">
      <c r="A468" s="4">
        <v>45960</v>
      </c>
      <c r="B468" s="3"/>
      <c r="C468" s="93"/>
      <c r="D468" s="102" t="s">
        <v>4</v>
      </c>
      <c r="E468" s="102"/>
      <c r="F468" s="102"/>
      <c r="G468" s="102" t="s">
        <v>5</v>
      </c>
      <c r="H468" s="102"/>
      <c r="I468" s="102"/>
      <c r="J468" s="102" t="s">
        <v>6</v>
      </c>
      <c r="K468" s="102"/>
      <c r="L468" s="102"/>
      <c r="M468" s="102" t="s">
        <v>7</v>
      </c>
      <c r="N468" s="102"/>
      <c r="O468" s="102"/>
      <c r="P468" s="102" t="s">
        <v>8</v>
      </c>
      <c r="Q468" s="102"/>
      <c r="R468" s="102"/>
      <c r="S468" s="102" t="s">
        <v>9</v>
      </c>
      <c r="T468" s="102"/>
      <c r="U468" s="102"/>
      <c r="V468" s="103" t="s">
        <v>10</v>
      </c>
      <c r="X468" s="104" t="s">
        <v>11</v>
      </c>
      <c r="Y468" s="105" t="s">
        <v>12</v>
      </c>
      <c r="Z468" s="105"/>
      <c r="AA468" s="105"/>
      <c r="AB468" s="105"/>
      <c r="AC468" s="105"/>
      <c r="AD468" s="6" t="s">
        <v>13</v>
      </c>
      <c r="AE468" s="7" t="s">
        <v>13</v>
      </c>
      <c r="AF468" s="7" t="s">
        <v>14</v>
      </c>
      <c r="AG468" s="105" t="s">
        <v>15</v>
      </c>
      <c r="AH468" s="105"/>
      <c r="AI468" s="105"/>
      <c r="AJ468" s="8" t="s">
        <v>10</v>
      </c>
      <c r="AL468" s="9"/>
      <c r="AM468" s="9"/>
      <c r="AN468" s="9"/>
      <c r="AO468" s="9"/>
      <c r="AP468" s="9"/>
      <c r="AQ468" s="9"/>
      <c r="AR468" s="9"/>
    </row>
    <row r="469" spans="1:44" ht="16.5" customHeight="1" thickBot="1" x14ac:dyDescent="0.3">
      <c r="A469" s="10"/>
      <c r="B469" s="3"/>
      <c r="C469" s="93"/>
      <c r="D469" s="102" t="s">
        <v>16</v>
      </c>
      <c r="E469" s="102"/>
      <c r="F469" s="102"/>
      <c r="G469" s="102" t="s">
        <v>16</v>
      </c>
      <c r="H469" s="102"/>
      <c r="I469" s="102"/>
      <c r="J469" s="102" t="s">
        <v>16</v>
      </c>
      <c r="K469" s="102"/>
      <c r="L469" s="102"/>
      <c r="M469" s="102" t="s">
        <v>16</v>
      </c>
      <c r="N469" s="102"/>
      <c r="O469" s="102"/>
      <c r="P469" s="102" t="s">
        <v>16</v>
      </c>
      <c r="Q469" s="102"/>
      <c r="R469" s="102"/>
      <c r="S469" s="102" t="s">
        <v>16</v>
      </c>
      <c r="T469" s="102"/>
      <c r="U469" s="102"/>
      <c r="V469" s="103"/>
      <c r="X469" s="104"/>
      <c r="Y469" s="106"/>
      <c r="Z469" s="106"/>
      <c r="AA469" s="106"/>
      <c r="AB469" s="106"/>
      <c r="AC469" s="106"/>
      <c r="AD469" s="6" t="s">
        <v>17</v>
      </c>
      <c r="AE469" s="7" t="s">
        <v>18</v>
      </c>
      <c r="AF469" s="7" t="s">
        <v>19</v>
      </c>
      <c r="AG469" s="6">
        <v>1</v>
      </c>
      <c r="AH469" s="6">
        <v>2</v>
      </c>
      <c r="AI469" s="6">
        <v>3</v>
      </c>
      <c r="AJ469" s="8" t="s">
        <v>20</v>
      </c>
      <c r="AL469" s="9"/>
      <c r="AM469" s="11">
        <v>60</v>
      </c>
      <c r="AN469" s="11" t="s">
        <v>21</v>
      </c>
      <c r="AO469" s="12">
        <v>20</v>
      </c>
      <c r="AP469" s="11" t="s">
        <v>21</v>
      </c>
      <c r="AQ469" s="12">
        <v>442.5</v>
      </c>
      <c r="AR469" s="9"/>
    </row>
    <row r="470" spans="1:44" ht="15.75" x14ac:dyDescent="0.25">
      <c r="A470" s="13"/>
      <c r="B470" s="3"/>
      <c r="C470" s="93"/>
      <c r="D470" s="14">
        <v>1</v>
      </c>
      <c r="E470" s="14">
        <v>2</v>
      </c>
      <c r="F470" s="14">
        <v>3</v>
      </c>
      <c r="G470" s="14">
        <v>1</v>
      </c>
      <c r="H470" s="14">
        <v>2</v>
      </c>
      <c r="I470" s="14">
        <v>3</v>
      </c>
      <c r="J470" s="14">
        <v>1</v>
      </c>
      <c r="K470" s="14">
        <v>2</v>
      </c>
      <c r="L470" s="14">
        <v>3</v>
      </c>
      <c r="M470" s="14">
        <v>1</v>
      </c>
      <c r="N470" s="14">
        <v>2</v>
      </c>
      <c r="O470" s="14">
        <v>3</v>
      </c>
      <c r="P470" s="14">
        <v>1</v>
      </c>
      <c r="Q470" s="14">
        <v>2</v>
      </c>
      <c r="R470" s="14">
        <v>3</v>
      </c>
      <c r="S470" s="14">
        <v>1</v>
      </c>
      <c r="T470" s="14">
        <v>2</v>
      </c>
      <c r="U470" s="14">
        <v>3</v>
      </c>
      <c r="V470" s="5" t="s">
        <v>20</v>
      </c>
      <c r="X470" s="15"/>
      <c r="Y470" s="16">
        <f>$AM$5</f>
        <v>60</v>
      </c>
      <c r="Z470" s="17" t="s">
        <v>21</v>
      </c>
      <c r="AA470" s="17">
        <f>$AO$5</f>
        <v>20</v>
      </c>
      <c r="AB470" s="17" t="s">
        <v>21</v>
      </c>
      <c r="AC470" s="18">
        <f>$AQ$5</f>
        <v>7.5</v>
      </c>
      <c r="AD470" s="18">
        <f t="shared" ref="AD470:AD475" si="174">Y470*AA470*AC470</f>
        <v>9000</v>
      </c>
      <c r="AE470" s="19">
        <f t="shared" ref="AE470:AE475" si="175">400*120*60</f>
        <v>2880000</v>
      </c>
      <c r="AF470" s="19">
        <f t="shared" ref="AF470:AF475" si="176">AE470/AD470</f>
        <v>320</v>
      </c>
      <c r="AG470" s="19"/>
      <c r="AH470" s="19"/>
      <c r="AI470" s="19"/>
      <c r="AJ470" s="20">
        <f t="shared" ref="AJ470:AJ475" si="177">SUM(AG470:AI470)*AF470</f>
        <v>0</v>
      </c>
      <c r="AL470" s="9"/>
      <c r="AM470" s="11">
        <v>60</v>
      </c>
      <c r="AN470" s="11" t="s">
        <v>21</v>
      </c>
      <c r="AO470" s="12">
        <v>20</v>
      </c>
      <c r="AP470" s="11" t="s">
        <v>21</v>
      </c>
      <c r="AQ470" s="12">
        <v>445</v>
      </c>
      <c r="AR470" s="9"/>
    </row>
    <row r="471" spans="1:44" ht="15.75" x14ac:dyDescent="0.25">
      <c r="A471" s="13"/>
      <c r="B471" s="3"/>
      <c r="C471" s="21" t="s">
        <v>22</v>
      </c>
      <c r="D471" s="22"/>
      <c r="E471" s="22"/>
      <c r="F471" s="22"/>
      <c r="G471" s="22">
        <v>66</v>
      </c>
      <c r="H471" s="22">
        <v>57</v>
      </c>
      <c r="I471" s="22">
        <v>59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3">
        <f>SUM(D471:U471)</f>
        <v>182</v>
      </c>
      <c r="X471" s="15" t="s">
        <v>23</v>
      </c>
      <c r="Y471" s="16">
        <f>$AM$6</f>
        <v>60</v>
      </c>
      <c r="Z471" s="17" t="s">
        <v>21</v>
      </c>
      <c r="AA471" s="17">
        <f>$AO$6</f>
        <v>20</v>
      </c>
      <c r="AB471" s="17" t="s">
        <v>21</v>
      </c>
      <c r="AC471" s="18">
        <f>$AQ$6</f>
        <v>10</v>
      </c>
      <c r="AD471" s="18">
        <f t="shared" si="174"/>
        <v>12000</v>
      </c>
      <c r="AE471" s="19">
        <f t="shared" si="175"/>
        <v>2880000</v>
      </c>
      <c r="AF471" s="19">
        <f t="shared" si="176"/>
        <v>240</v>
      </c>
      <c r="AG471" s="19">
        <v>60</v>
      </c>
      <c r="AH471" s="19">
        <v>51</v>
      </c>
      <c r="AI471" s="19">
        <v>58</v>
      </c>
      <c r="AJ471" s="20">
        <f t="shared" si="177"/>
        <v>40560</v>
      </c>
      <c r="AL471" s="9"/>
      <c r="AM471" s="12">
        <v>60</v>
      </c>
      <c r="AN471" s="12" t="s">
        <v>21</v>
      </c>
      <c r="AO471" s="12">
        <v>20</v>
      </c>
      <c r="AP471" s="12" t="s">
        <v>21</v>
      </c>
      <c r="AQ471" s="12">
        <v>447.5</v>
      </c>
      <c r="AR471" s="9"/>
    </row>
    <row r="472" spans="1:44" ht="15.75" x14ac:dyDescent="0.25">
      <c r="A472" s="13"/>
      <c r="B472" s="3"/>
      <c r="C472" s="21" t="s">
        <v>24</v>
      </c>
      <c r="D472" s="22"/>
      <c r="E472" s="22"/>
      <c r="F472" s="22"/>
      <c r="G472" s="22">
        <v>80</v>
      </c>
      <c r="H472" s="22">
        <v>73</v>
      </c>
      <c r="I472" s="22">
        <v>71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3">
        <f t="shared" ref="V472:V478" si="178">SUM(D472:U472)</f>
        <v>224</v>
      </c>
      <c r="X472" s="15"/>
      <c r="Y472" s="16">
        <f>$AM$7</f>
        <v>60</v>
      </c>
      <c r="Z472" s="17" t="s">
        <v>21</v>
      </c>
      <c r="AA472" s="17">
        <f>$AO$7</f>
        <v>20</v>
      </c>
      <c r="AB472" s="17" t="s">
        <v>21</v>
      </c>
      <c r="AC472" s="18">
        <f>$AQ$7</f>
        <v>12.5</v>
      </c>
      <c r="AD472" s="18">
        <f t="shared" si="174"/>
        <v>15000</v>
      </c>
      <c r="AE472" s="19">
        <f t="shared" si="175"/>
        <v>2880000</v>
      </c>
      <c r="AF472" s="19">
        <f t="shared" si="176"/>
        <v>192</v>
      </c>
      <c r="AG472" s="19"/>
      <c r="AH472" s="19"/>
      <c r="AI472" s="19"/>
      <c r="AJ472" s="20">
        <f t="shared" si="177"/>
        <v>0</v>
      </c>
      <c r="AL472" s="9"/>
      <c r="AM472" s="12">
        <v>60</v>
      </c>
      <c r="AN472" s="12" t="s">
        <v>21</v>
      </c>
      <c r="AO472" s="12">
        <v>20</v>
      </c>
      <c r="AP472" s="12" t="s">
        <v>21</v>
      </c>
      <c r="AQ472" s="12">
        <v>450</v>
      </c>
      <c r="AR472" s="9"/>
    </row>
    <row r="473" spans="1:44" ht="15.75" x14ac:dyDescent="0.25">
      <c r="A473" s="13"/>
      <c r="B473" s="3"/>
      <c r="C473" s="21" t="s">
        <v>25</v>
      </c>
      <c r="D473" s="22"/>
      <c r="E473" s="22"/>
      <c r="F473" s="22"/>
      <c r="G473" s="22">
        <v>109</v>
      </c>
      <c r="H473" s="22">
        <v>106</v>
      </c>
      <c r="I473" s="22">
        <v>101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3">
        <f t="shared" si="178"/>
        <v>316</v>
      </c>
      <c r="X473" s="15"/>
      <c r="Y473" s="16">
        <f>$AM$8</f>
        <v>60</v>
      </c>
      <c r="Z473" s="17" t="s">
        <v>21</v>
      </c>
      <c r="AA473" s="17">
        <f>$AO$8</f>
        <v>20</v>
      </c>
      <c r="AB473" s="17" t="s">
        <v>21</v>
      </c>
      <c r="AC473" s="18">
        <f>$AQ$8</f>
        <v>15</v>
      </c>
      <c r="AD473" s="18">
        <f t="shared" si="174"/>
        <v>18000</v>
      </c>
      <c r="AE473" s="19">
        <f t="shared" si="175"/>
        <v>2880000</v>
      </c>
      <c r="AF473" s="19">
        <f t="shared" si="176"/>
        <v>160</v>
      </c>
      <c r="AG473" s="19"/>
      <c r="AH473" s="19"/>
      <c r="AI473" s="19"/>
      <c r="AJ473" s="20">
        <f t="shared" si="177"/>
        <v>0</v>
      </c>
      <c r="AL473" s="9"/>
      <c r="AM473" s="12">
        <v>60</v>
      </c>
      <c r="AN473" s="12" t="s">
        <v>21</v>
      </c>
      <c r="AO473" s="12">
        <v>20</v>
      </c>
      <c r="AP473" s="12" t="s">
        <v>21</v>
      </c>
      <c r="AQ473" s="12">
        <v>452.5</v>
      </c>
      <c r="AR473" s="9"/>
    </row>
    <row r="474" spans="1:44" ht="15.75" x14ac:dyDescent="0.25">
      <c r="A474" s="13"/>
      <c r="B474" s="3"/>
      <c r="C474" s="21" t="s">
        <v>26</v>
      </c>
      <c r="D474" s="22"/>
      <c r="E474" s="22"/>
      <c r="F474" s="22"/>
      <c r="G474" s="22">
        <v>28</v>
      </c>
      <c r="H474" s="22">
        <v>22</v>
      </c>
      <c r="I474" s="22">
        <v>38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3">
        <f t="shared" si="178"/>
        <v>88</v>
      </c>
      <c r="X474" s="15"/>
      <c r="Y474" s="16">
        <f>$AM$9</f>
        <v>60</v>
      </c>
      <c r="Z474" s="17" t="s">
        <v>21</v>
      </c>
      <c r="AA474" s="17">
        <f>$AO$9</f>
        <v>20</v>
      </c>
      <c r="AB474" s="17" t="s">
        <v>21</v>
      </c>
      <c r="AC474" s="18">
        <f>$AQ$9</f>
        <v>17.5</v>
      </c>
      <c r="AD474" s="18">
        <f t="shared" si="174"/>
        <v>21000</v>
      </c>
      <c r="AE474" s="19">
        <f t="shared" si="175"/>
        <v>2880000</v>
      </c>
      <c r="AF474" s="24">
        <f t="shared" si="176"/>
        <v>137.14285714285714</v>
      </c>
      <c r="AG474" s="19"/>
      <c r="AH474" s="19"/>
      <c r="AI474" s="19"/>
      <c r="AJ474" s="20">
        <f t="shared" si="177"/>
        <v>0</v>
      </c>
      <c r="AL474" s="9"/>
      <c r="AM474" s="12">
        <v>60</v>
      </c>
      <c r="AN474" s="12" t="s">
        <v>21</v>
      </c>
      <c r="AO474" s="12">
        <v>20</v>
      </c>
      <c r="AP474" s="12" t="s">
        <v>21</v>
      </c>
      <c r="AQ474" s="12">
        <v>455</v>
      </c>
      <c r="AR474" s="9"/>
    </row>
    <row r="475" spans="1:44" ht="15.75" x14ac:dyDescent="0.25">
      <c r="A475" s="13"/>
      <c r="B475" s="3"/>
      <c r="C475" s="21" t="s">
        <v>27</v>
      </c>
      <c r="D475" s="22"/>
      <c r="E475" s="22"/>
      <c r="F475" s="22"/>
      <c r="G475" s="22">
        <v>12</v>
      </c>
      <c r="H475" s="22">
        <v>24</v>
      </c>
      <c r="I475" s="22">
        <v>28</v>
      </c>
      <c r="J475" s="22"/>
      <c r="K475" s="22"/>
      <c r="L475" s="22"/>
      <c r="M475" s="22"/>
      <c r="N475" s="22"/>
      <c r="O475" s="22"/>
      <c r="P475" s="25"/>
      <c r="Q475" s="25"/>
      <c r="R475" s="25"/>
      <c r="S475" s="22"/>
      <c r="T475" s="22"/>
      <c r="U475" s="22"/>
      <c r="V475" s="23">
        <f t="shared" si="178"/>
        <v>64</v>
      </c>
      <c r="X475" s="15"/>
      <c r="Y475" s="16">
        <f>$AM$9</f>
        <v>60</v>
      </c>
      <c r="Z475" s="17" t="s">
        <v>21</v>
      </c>
      <c r="AA475" s="17">
        <f>$AO$10</f>
        <v>20</v>
      </c>
      <c r="AB475" s="17" t="s">
        <v>21</v>
      </c>
      <c r="AC475" s="18">
        <f>$AQ$10</f>
        <v>20</v>
      </c>
      <c r="AD475" s="18">
        <f t="shared" si="174"/>
        <v>24000</v>
      </c>
      <c r="AE475" s="19">
        <f t="shared" si="175"/>
        <v>2880000</v>
      </c>
      <c r="AF475" s="19">
        <f t="shared" si="176"/>
        <v>120</v>
      </c>
      <c r="AG475" s="19"/>
      <c r="AH475" s="19"/>
      <c r="AI475" s="19"/>
      <c r="AJ475" s="20">
        <f t="shared" si="177"/>
        <v>0</v>
      </c>
      <c r="AL475" s="9"/>
      <c r="AM475" s="9"/>
      <c r="AN475" s="9"/>
      <c r="AO475" s="9"/>
      <c r="AP475" s="9"/>
      <c r="AQ475" s="9"/>
      <c r="AR475" s="9"/>
    </row>
    <row r="476" spans="1:44" ht="15.75" thickBot="1" x14ac:dyDescent="0.3">
      <c r="A476" s="13"/>
      <c r="B476" s="3"/>
      <c r="C476" s="21" t="s">
        <v>28</v>
      </c>
      <c r="D476" s="22"/>
      <c r="E476" s="22"/>
      <c r="F476" s="22"/>
      <c r="G476" s="22">
        <v>20</v>
      </c>
      <c r="H476" s="22">
        <v>10</v>
      </c>
      <c r="I476" s="22">
        <v>17</v>
      </c>
      <c r="J476" s="22"/>
      <c r="K476" s="22"/>
      <c r="L476" s="22"/>
      <c r="M476" s="22"/>
      <c r="N476" s="22"/>
      <c r="O476" s="22"/>
      <c r="P476" s="25"/>
      <c r="Q476" s="25"/>
      <c r="R476" s="25"/>
      <c r="S476" s="22"/>
      <c r="T476" s="22"/>
      <c r="U476" s="22"/>
      <c r="V476" s="23">
        <f t="shared" si="178"/>
        <v>47</v>
      </c>
      <c r="X476" s="107" t="s">
        <v>29</v>
      </c>
      <c r="Y476" s="108"/>
      <c r="Z476" s="108"/>
      <c r="AA476" s="108"/>
      <c r="AB476" s="108"/>
      <c r="AC476" s="108"/>
      <c r="AD476" s="109"/>
      <c r="AE476" s="109"/>
      <c r="AF476" s="109"/>
      <c r="AG476" s="109"/>
      <c r="AH476" s="109"/>
      <c r="AI476" s="109"/>
      <c r="AJ476" s="26">
        <f>SUM(AJ470:AJ475)</f>
        <v>40560</v>
      </c>
    </row>
    <row r="477" spans="1:44" x14ac:dyDescent="0.25">
      <c r="A477" s="13"/>
      <c r="B477" s="3"/>
      <c r="C477" s="21" t="s">
        <v>30</v>
      </c>
      <c r="D477" s="22"/>
      <c r="E477" s="22"/>
      <c r="F477" s="22"/>
      <c r="G477" s="22">
        <v>79</v>
      </c>
      <c r="H477" s="22">
        <v>78</v>
      </c>
      <c r="I477" s="22">
        <v>70</v>
      </c>
      <c r="J477" s="22"/>
      <c r="K477" s="22"/>
      <c r="L477" s="22"/>
      <c r="M477" s="22"/>
      <c r="N477" s="22"/>
      <c r="O477" s="22"/>
      <c r="P477" s="25"/>
      <c r="Q477" s="25"/>
      <c r="R477" s="25"/>
      <c r="S477" s="22"/>
      <c r="T477" s="22"/>
      <c r="U477" s="22"/>
      <c r="V477" s="23">
        <f t="shared" si="178"/>
        <v>227</v>
      </c>
      <c r="AD477" s="27"/>
    </row>
    <row r="478" spans="1:44" x14ac:dyDescent="0.25">
      <c r="A478" s="13"/>
      <c r="B478" s="3"/>
      <c r="C478" s="21" t="s">
        <v>31</v>
      </c>
      <c r="D478" s="22"/>
      <c r="E478" s="22"/>
      <c r="F478" s="22"/>
      <c r="G478" s="22">
        <v>38</v>
      </c>
      <c r="H478" s="22">
        <v>38</v>
      </c>
      <c r="I478" s="22">
        <v>57</v>
      </c>
      <c r="J478" s="22"/>
      <c r="K478" s="22"/>
      <c r="L478" s="22"/>
      <c r="M478" s="22"/>
      <c r="N478" s="22"/>
      <c r="O478" s="22"/>
      <c r="P478" s="25"/>
      <c r="Q478" s="25"/>
      <c r="R478" s="25"/>
      <c r="S478" s="22"/>
      <c r="T478" s="22"/>
      <c r="U478" s="22"/>
      <c r="V478" s="23">
        <f t="shared" si="178"/>
        <v>133</v>
      </c>
      <c r="AD478" s="27"/>
    </row>
    <row r="479" spans="1:44" ht="15.75" thickBot="1" x14ac:dyDescent="0.3">
      <c r="A479" s="3"/>
      <c r="B479" s="3"/>
      <c r="C479" s="28" t="s">
        <v>32</v>
      </c>
      <c r="D479" s="29">
        <f t="shared" ref="D479:V479" si="179">SUM(D471:D478)</f>
        <v>0</v>
      </c>
      <c r="E479" s="29">
        <f t="shared" si="179"/>
        <v>0</v>
      </c>
      <c r="F479" s="29">
        <f t="shared" si="179"/>
        <v>0</v>
      </c>
      <c r="G479" s="29">
        <f t="shared" si="179"/>
        <v>432</v>
      </c>
      <c r="H479" s="29">
        <f t="shared" si="179"/>
        <v>408</v>
      </c>
      <c r="I479" s="29">
        <f t="shared" si="179"/>
        <v>441</v>
      </c>
      <c r="J479" s="29">
        <f t="shared" si="179"/>
        <v>0</v>
      </c>
      <c r="K479" s="29">
        <f t="shared" si="179"/>
        <v>0</v>
      </c>
      <c r="L479" s="29">
        <f t="shared" si="179"/>
        <v>0</v>
      </c>
      <c r="M479" s="29">
        <f t="shared" si="179"/>
        <v>0</v>
      </c>
      <c r="N479" s="29">
        <f t="shared" si="179"/>
        <v>0</v>
      </c>
      <c r="O479" s="29">
        <f t="shared" si="179"/>
        <v>0</v>
      </c>
      <c r="P479" s="29">
        <f t="shared" si="179"/>
        <v>0</v>
      </c>
      <c r="Q479" s="29">
        <f t="shared" si="179"/>
        <v>0</v>
      </c>
      <c r="R479" s="29">
        <f t="shared" si="179"/>
        <v>0</v>
      </c>
      <c r="S479" s="29">
        <f t="shared" si="179"/>
        <v>0</v>
      </c>
      <c r="T479" s="29">
        <f t="shared" si="179"/>
        <v>0</v>
      </c>
      <c r="U479" s="29">
        <f t="shared" si="179"/>
        <v>0</v>
      </c>
      <c r="V479" s="30">
        <f t="shared" si="179"/>
        <v>1281</v>
      </c>
      <c r="AD479" s="27"/>
    </row>
    <row r="480" spans="1:44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AD480" s="27"/>
    </row>
    <row r="481" spans="1:44" s="31" customFormat="1" x14ac:dyDescent="0.25">
      <c r="S481" s="32"/>
      <c r="T481" s="32"/>
      <c r="U481" s="32"/>
      <c r="AD481" s="33"/>
    </row>
    <row r="482" spans="1:44" ht="15.75" thickBot="1" x14ac:dyDescent="0.3"/>
    <row r="483" spans="1:44" ht="17.25" customHeight="1" x14ac:dyDescent="0.25">
      <c r="A483" s="2"/>
      <c r="B483" s="3"/>
      <c r="C483" s="92" t="s">
        <v>1</v>
      </c>
      <c r="D483" s="110" t="s">
        <v>2</v>
      </c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1"/>
      <c r="X483" s="97" t="s">
        <v>3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9"/>
      <c r="AI483" s="100">
        <f>A484</f>
        <v>45961</v>
      </c>
      <c r="AJ483" s="101"/>
    </row>
    <row r="484" spans="1:44" ht="21" customHeight="1" x14ac:dyDescent="0.25">
      <c r="A484" s="4">
        <v>45961</v>
      </c>
      <c r="B484" s="3"/>
      <c r="C484" s="93"/>
      <c r="D484" s="102" t="s">
        <v>4</v>
      </c>
      <c r="E484" s="102"/>
      <c r="F484" s="102"/>
      <c r="G484" s="102" t="s">
        <v>5</v>
      </c>
      <c r="H484" s="102"/>
      <c r="I484" s="102"/>
      <c r="J484" s="102" t="s">
        <v>6</v>
      </c>
      <c r="K484" s="102"/>
      <c r="L484" s="102"/>
      <c r="M484" s="102" t="s">
        <v>7</v>
      </c>
      <c r="N484" s="102"/>
      <c r="O484" s="102"/>
      <c r="P484" s="102" t="s">
        <v>8</v>
      </c>
      <c r="Q484" s="102"/>
      <c r="R484" s="102"/>
      <c r="S484" s="102" t="s">
        <v>9</v>
      </c>
      <c r="T484" s="102"/>
      <c r="U484" s="102"/>
      <c r="V484" s="103" t="s">
        <v>10</v>
      </c>
      <c r="X484" s="104" t="s">
        <v>11</v>
      </c>
      <c r="Y484" s="105" t="s">
        <v>12</v>
      </c>
      <c r="Z484" s="105"/>
      <c r="AA484" s="105"/>
      <c r="AB484" s="105"/>
      <c r="AC484" s="105"/>
      <c r="AD484" s="6" t="s">
        <v>13</v>
      </c>
      <c r="AE484" s="7" t="s">
        <v>13</v>
      </c>
      <c r="AF484" s="7" t="s">
        <v>14</v>
      </c>
      <c r="AG484" s="105" t="s">
        <v>15</v>
      </c>
      <c r="AH484" s="105"/>
      <c r="AI484" s="105"/>
      <c r="AJ484" s="8" t="s">
        <v>10</v>
      </c>
      <c r="AL484" s="9"/>
      <c r="AM484" s="9"/>
      <c r="AN484" s="9"/>
      <c r="AO484" s="9"/>
      <c r="AP484" s="9"/>
      <c r="AQ484" s="9"/>
      <c r="AR484" s="9"/>
    </row>
    <row r="485" spans="1:44" ht="16.5" customHeight="1" thickBot="1" x14ac:dyDescent="0.3">
      <c r="A485" s="10"/>
      <c r="B485" s="3"/>
      <c r="C485" s="93"/>
      <c r="D485" s="102" t="s">
        <v>16</v>
      </c>
      <c r="E485" s="102"/>
      <c r="F485" s="102"/>
      <c r="G485" s="102" t="s">
        <v>16</v>
      </c>
      <c r="H485" s="102"/>
      <c r="I485" s="102"/>
      <c r="J485" s="102" t="s">
        <v>16</v>
      </c>
      <c r="K485" s="102"/>
      <c r="L485" s="102"/>
      <c r="M485" s="102" t="s">
        <v>16</v>
      </c>
      <c r="N485" s="102"/>
      <c r="O485" s="102"/>
      <c r="P485" s="102" t="s">
        <v>16</v>
      </c>
      <c r="Q485" s="102"/>
      <c r="R485" s="102"/>
      <c r="S485" s="102" t="s">
        <v>16</v>
      </c>
      <c r="T485" s="102"/>
      <c r="U485" s="102"/>
      <c r="V485" s="103"/>
      <c r="X485" s="104"/>
      <c r="Y485" s="106"/>
      <c r="Z485" s="106"/>
      <c r="AA485" s="106"/>
      <c r="AB485" s="106"/>
      <c r="AC485" s="106"/>
      <c r="AD485" s="6" t="s">
        <v>17</v>
      </c>
      <c r="AE485" s="7" t="s">
        <v>18</v>
      </c>
      <c r="AF485" s="7" t="s">
        <v>19</v>
      </c>
      <c r="AG485" s="6">
        <v>1</v>
      </c>
      <c r="AH485" s="6">
        <v>2</v>
      </c>
      <c r="AI485" s="6">
        <v>3</v>
      </c>
      <c r="AJ485" s="8" t="s">
        <v>20</v>
      </c>
      <c r="AL485" s="9"/>
      <c r="AM485" s="11">
        <v>60</v>
      </c>
      <c r="AN485" s="11" t="s">
        <v>21</v>
      </c>
      <c r="AO485" s="12">
        <v>20</v>
      </c>
      <c r="AP485" s="11" t="s">
        <v>21</v>
      </c>
      <c r="AQ485" s="12">
        <v>457.5</v>
      </c>
      <c r="AR485" s="9"/>
    </row>
    <row r="486" spans="1:44" ht="15.75" x14ac:dyDescent="0.25">
      <c r="A486" s="13"/>
      <c r="B486" s="3"/>
      <c r="C486" s="93"/>
      <c r="D486" s="14">
        <v>1</v>
      </c>
      <c r="E486" s="14">
        <v>2</v>
      </c>
      <c r="F486" s="14">
        <v>3</v>
      </c>
      <c r="G486" s="14">
        <v>1</v>
      </c>
      <c r="H486" s="14">
        <v>2</v>
      </c>
      <c r="I486" s="14">
        <v>3</v>
      </c>
      <c r="J486" s="14">
        <v>1</v>
      </c>
      <c r="K486" s="14">
        <v>2</v>
      </c>
      <c r="L486" s="14">
        <v>3</v>
      </c>
      <c r="M486" s="14">
        <v>1</v>
      </c>
      <c r="N486" s="14">
        <v>2</v>
      </c>
      <c r="O486" s="14">
        <v>3</v>
      </c>
      <c r="P486" s="14">
        <v>1</v>
      </c>
      <c r="Q486" s="14">
        <v>2</v>
      </c>
      <c r="R486" s="14">
        <v>3</v>
      </c>
      <c r="S486" s="14">
        <v>1</v>
      </c>
      <c r="T486" s="14">
        <v>2</v>
      </c>
      <c r="U486" s="14">
        <v>3</v>
      </c>
      <c r="V486" s="5" t="s">
        <v>20</v>
      </c>
      <c r="X486" s="15"/>
      <c r="Y486" s="16">
        <f>$AM$5</f>
        <v>60</v>
      </c>
      <c r="Z486" s="17" t="s">
        <v>21</v>
      </c>
      <c r="AA486" s="17">
        <f>$AO$5</f>
        <v>20</v>
      </c>
      <c r="AB486" s="17" t="s">
        <v>21</v>
      </c>
      <c r="AC486" s="18">
        <f>$AQ$5</f>
        <v>7.5</v>
      </c>
      <c r="AD486" s="18">
        <f t="shared" ref="AD486:AD491" si="180">Y486*AA486*AC486</f>
        <v>9000</v>
      </c>
      <c r="AE486" s="19">
        <f t="shared" ref="AE486:AE491" si="181">400*120*60</f>
        <v>2880000</v>
      </c>
      <c r="AF486" s="19">
        <f t="shared" ref="AF486:AF491" si="182">AE486/AD486</f>
        <v>320</v>
      </c>
      <c r="AG486" s="19"/>
      <c r="AH486" s="19"/>
      <c r="AI486" s="19"/>
      <c r="AJ486" s="20">
        <f t="shared" ref="AJ486:AJ491" si="183">SUM(AG486:AI486)*AF486</f>
        <v>0</v>
      </c>
      <c r="AL486" s="9"/>
      <c r="AM486" s="11">
        <v>60</v>
      </c>
      <c r="AN486" s="11" t="s">
        <v>21</v>
      </c>
      <c r="AO486" s="12">
        <v>20</v>
      </c>
      <c r="AP486" s="11" t="s">
        <v>21</v>
      </c>
      <c r="AQ486" s="12">
        <v>460</v>
      </c>
      <c r="AR486" s="9"/>
    </row>
    <row r="487" spans="1:44" ht="15.75" x14ac:dyDescent="0.25">
      <c r="A487" s="13"/>
      <c r="B487" s="3"/>
      <c r="C487" s="21" t="s">
        <v>22</v>
      </c>
      <c r="D487" s="22"/>
      <c r="E487" s="22"/>
      <c r="F487" s="22"/>
      <c r="G487" s="22">
        <v>60</v>
      </c>
      <c r="H487" s="22">
        <v>70</v>
      </c>
      <c r="I487" s="22">
        <v>66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3">
        <f>SUM(D487:U487)</f>
        <v>196</v>
      </c>
      <c r="X487" s="15" t="s">
        <v>23</v>
      </c>
      <c r="Y487" s="16">
        <f>$AM$6</f>
        <v>60</v>
      </c>
      <c r="Z487" s="17" t="s">
        <v>21</v>
      </c>
      <c r="AA487" s="17">
        <f>$AO$6</f>
        <v>20</v>
      </c>
      <c r="AB487" s="17" t="s">
        <v>21</v>
      </c>
      <c r="AC487" s="18">
        <f>$AQ$6</f>
        <v>10</v>
      </c>
      <c r="AD487" s="18">
        <f t="shared" si="180"/>
        <v>12000</v>
      </c>
      <c r="AE487" s="19">
        <f t="shared" si="181"/>
        <v>2880000</v>
      </c>
      <c r="AF487" s="19">
        <f t="shared" si="182"/>
        <v>240</v>
      </c>
      <c r="AG487" s="19">
        <v>56</v>
      </c>
      <c r="AH487" s="19">
        <v>59</v>
      </c>
      <c r="AI487" s="19">
        <v>51</v>
      </c>
      <c r="AJ487" s="20">
        <f t="shared" si="183"/>
        <v>39840</v>
      </c>
      <c r="AL487" s="9"/>
      <c r="AM487" s="12">
        <v>60</v>
      </c>
      <c r="AN487" s="12" t="s">
        <v>21</v>
      </c>
      <c r="AO487" s="12">
        <v>20</v>
      </c>
      <c r="AP487" s="12" t="s">
        <v>21</v>
      </c>
      <c r="AQ487" s="12">
        <v>462.5</v>
      </c>
      <c r="AR487" s="9"/>
    </row>
    <row r="488" spans="1:44" ht="15.75" x14ac:dyDescent="0.25">
      <c r="A488" s="13"/>
      <c r="B488" s="3"/>
      <c r="C488" s="21" t="s">
        <v>24</v>
      </c>
      <c r="D488" s="22"/>
      <c r="E488" s="22"/>
      <c r="F488" s="22"/>
      <c r="G488" s="22">
        <v>62</v>
      </c>
      <c r="H488" s="22">
        <v>80</v>
      </c>
      <c r="I488" s="22">
        <v>72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3">
        <f t="shared" ref="V488:V494" si="184">SUM(D488:U488)</f>
        <v>214</v>
      </c>
      <c r="X488" s="15"/>
      <c r="Y488" s="16">
        <f>$AM$7</f>
        <v>60</v>
      </c>
      <c r="Z488" s="17" t="s">
        <v>21</v>
      </c>
      <c r="AA488" s="17">
        <f>$AO$7</f>
        <v>20</v>
      </c>
      <c r="AB488" s="17" t="s">
        <v>21</v>
      </c>
      <c r="AC488" s="18">
        <f>$AQ$7</f>
        <v>12.5</v>
      </c>
      <c r="AD488" s="18">
        <f t="shared" si="180"/>
        <v>15000</v>
      </c>
      <c r="AE488" s="19">
        <f t="shared" si="181"/>
        <v>2880000</v>
      </c>
      <c r="AF488" s="19">
        <f t="shared" si="182"/>
        <v>192</v>
      </c>
      <c r="AG488" s="19"/>
      <c r="AH488" s="19"/>
      <c r="AI488" s="19"/>
      <c r="AJ488" s="20">
        <f t="shared" si="183"/>
        <v>0</v>
      </c>
      <c r="AL488" s="9"/>
      <c r="AM488" s="12">
        <v>60</v>
      </c>
      <c r="AN488" s="12" t="s">
        <v>21</v>
      </c>
      <c r="AO488" s="12">
        <v>20</v>
      </c>
      <c r="AP488" s="12" t="s">
        <v>21</v>
      </c>
      <c r="AQ488" s="12">
        <v>465</v>
      </c>
      <c r="AR488" s="9"/>
    </row>
    <row r="489" spans="1:44" ht="15.75" x14ac:dyDescent="0.25">
      <c r="A489" s="13"/>
      <c r="B489" s="3"/>
      <c r="C489" s="21" t="s">
        <v>25</v>
      </c>
      <c r="D489" s="22"/>
      <c r="E489" s="22"/>
      <c r="F489" s="22"/>
      <c r="G489" s="22">
        <v>120</v>
      </c>
      <c r="H489" s="22">
        <v>119</v>
      </c>
      <c r="I489" s="22">
        <v>114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3">
        <f t="shared" si="184"/>
        <v>353</v>
      </c>
      <c r="X489" s="15"/>
      <c r="Y489" s="16">
        <f>$AM$8</f>
        <v>60</v>
      </c>
      <c r="Z489" s="17" t="s">
        <v>21</v>
      </c>
      <c r="AA489" s="17">
        <f>$AO$8</f>
        <v>20</v>
      </c>
      <c r="AB489" s="17" t="s">
        <v>21</v>
      </c>
      <c r="AC489" s="18">
        <f>$AQ$8</f>
        <v>15</v>
      </c>
      <c r="AD489" s="18">
        <f t="shared" si="180"/>
        <v>18000</v>
      </c>
      <c r="AE489" s="19">
        <f t="shared" si="181"/>
        <v>2880000</v>
      </c>
      <c r="AF489" s="19">
        <f t="shared" si="182"/>
        <v>160</v>
      </c>
      <c r="AG489" s="19"/>
      <c r="AH489" s="19"/>
      <c r="AI489" s="19"/>
      <c r="AJ489" s="20">
        <f t="shared" si="183"/>
        <v>0</v>
      </c>
      <c r="AL489" s="9"/>
      <c r="AM489" s="12">
        <v>60</v>
      </c>
      <c r="AN489" s="12" t="s">
        <v>21</v>
      </c>
      <c r="AO489" s="12">
        <v>20</v>
      </c>
      <c r="AP489" s="12" t="s">
        <v>21</v>
      </c>
      <c r="AQ489" s="12">
        <v>467.5</v>
      </c>
      <c r="AR489" s="9"/>
    </row>
    <row r="490" spans="1:44" ht="15.75" x14ac:dyDescent="0.25">
      <c r="A490" s="13"/>
      <c r="B490" s="3"/>
      <c r="C490" s="21" t="s">
        <v>26</v>
      </c>
      <c r="D490" s="22"/>
      <c r="E490" s="22"/>
      <c r="F490" s="22"/>
      <c r="G490" s="22">
        <v>25</v>
      </c>
      <c r="H490" s="22">
        <v>16</v>
      </c>
      <c r="I490" s="22">
        <v>20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3">
        <f t="shared" si="184"/>
        <v>61</v>
      </c>
      <c r="X490" s="15"/>
      <c r="Y490" s="16">
        <f>$AM$9</f>
        <v>60</v>
      </c>
      <c r="Z490" s="17" t="s">
        <v>21</v>
      </c>
      <c r="AA490" s="17">
        <f>$AO$9</f>
        <v>20</v>
      </c>
      <c r="AB490" s="17" t="s">
        <v>21</v>
      </c>
      <c r="AC490" s="18">
        <f>$AQ$9</f>
        <v>17.5</v>
      </c>
      <c r="AD490" s="18">
        <f t="shared" si="180"/>
        <v>21000</v>
      </c>
      <c r="AE490" s="19">
        <f t="shared" si="181"/>
        <v>2880000</v>
      </c>
      <c r="AF490" s="24">
        <f t="shared" si="182"/>
        <v>137.14285714285714</v>
      </c>
      <c r="AG490" s="19"/>
      <c r="AH490" s="19"/>
      <c r="AI490" s="19"/>
      <c r="AJ490" s="20">
        <f t="shared" si="183"/>
        <v>0</v>
      </c>
      <c r="AL490" s="9"/>
      <c r="AM490" s="12">
        <v>60</v>
      </c>
      <c r="AN490" s="12" t="s">
        <v>21</v>
      </c>
      <c r="AO490" s="12">
        <v>20</v>
      </c>
      <c r="AP490" s="12" t="s">
        <v>21</v>
      </c>
      <c r="AQ490" s="12">
        <v>470</v>
      </c>
      <c r="AR490" s="9"/>
    </row>
    <row r="491" spans="1:44" ht="15.75" x14ac:dyDescent="0.25">
      <c r="A491" s="13"/>
      <c r="B491" s="3"/>
      <c r="C491" s="21" t="s">
        <v>27</v>
      </c>
      <c r="D491" s="22"/>
      <c r="E491" s="22"/>
      <c r="F491" s="22"/>
      <c r="G491" s="22">
        <v>8</v>
      </c>
      <c r="H491" s="22">
        <v>11</v>
      </c>
      <c r="I491" s="22">
        <v>14</v>
      </c>
      <c r="J491" s="22"/>
      <c r="K491" s="22"/>
      <c r="L491" s="22"/>
      <c r="M491" s="22"/>
      <c r="N491" s="22"/>
      <c r="O491" s="22"/>
      <c r="P491" s="25"/>
      <c r="Q491" s="25"/>
      <c r="R491" s="25"/>
      <c r="S491" s="22"/>
      <c r="T491" s="22"/>
      <c r="U491" s="22"/>
      <c r="V491" s="23">
        <f t="shared" si="184"/>
        <v>33</v>
      </c>
      <c r="X491" s="15"/>
      <c r="Y491" s="16">
        <f>$AM$9</f>
        <v>60</v>
      </c>
      <c r="Z491" s="17" t="s">
        <v>21</v>
      </c>
      <c r="AA491" s="17">
        <f>$AO$10</f>
        <v>20</v>
      </c>
      <c r="AB491" s="17" t="s">
        <v>21</v>
      </c>
      <c r="AC491" s="18">
        <f>$AQ$10</f>
        <v>20</v>
      </c>
      <c r="AD491" s="18">
        <f t="shared" si="180"/>
        <v>24000</v>
      </c>
      <c r="AE491" s="19">
        <f t="shared" si="181"/>
        <v>2880000</v>
      </c>
      <c r="AF491" s="19">
        <f t="shared" si="182"/>
        <v>120</v>
      </c>
      <c r="AG491" s="19"/>
      <c r="AH491" s="19"/>
      <c r="AI491" s="19"/>
      <c r="AJ491" s="20">
        <f t="shared" si="183"/>
        <v>0</v>
      </c>
      <c r="AL491" s="9"/>
      <c r="AM491" s="9"/>
      <c r="AN491" s="9"/>
      <c r="AO491" s="9"/>
      <c r="AP491" s="9"/>
      <c r="AQ491" s="9"/>
      <c r="AR491" s="9"/>
    </row>
    <row r="492" spans="1:44" ht="15.75" thickBot="1" x14ac:dyDescent="0.3">
      <c r="A492" s="13"/>
      <c r="B492" s="3"/>
      <c r="C492" s="21" t="s">
        <v>28</v>
      </c>
      <c r="D492" s="22"/>
      <c r="E492" s="22"/>
      <c r="F492" s="22"/>
      <c r="G492" s="22">
        <v>12</v>
      </c>
      <c r="H492" s="22">
        <v>11</v>
      </c>
      <c r="I492" s="22">
        <v>17</v>
      </c>
      <c r="J492" s="22"/>
      <c r="K492" s="22"/>
      <c r="L492" s="22"/>
      <c r="M492" s="22"/>
      <c r="N492" s="22"/>
      <c r="O492" s="22"/>
      <c r="P492" s="25"/>
      <c r="Q492" s="25"/>
      <c r="R492" s="25"/>
      <c r="S492" s="22"/>
      <c r="T492" s="22"/>
      <c r="U492" s="22"/>
      <c r="V492" s="23">
        <f t="shared" si="184"/>
        <v>40</v>
      </c>
      <c r="X492" s="107" t="s">
        <v>29</v>
      </c>
      <c r="Y492" s="108"/>
      <c r="Z492" s="108"/>
      <c r="AA492" s="108"/>
      <c r="AB492" s="108"/>
      <c r="AC492" s="108"/>
      <c r="AD492" s="109"/>
      <c r="AE492" s="109"/>
      <c r="AF492" s="109"/>
      <c r="AG492" s="109"/>
      <c r="AH492" s="109"/>
      <c r="AI492" s="109"/>
      <c r="AJ492" s="26">
        <f>SUM(AJ486:AJ491)</f>
        <v>39840</v>
      </c>
    </row>
    <row r="493" spans="1:44" x14ac:dyDescent="0.25">
      <c r="A493" s="13"/>
      <c r="B493" s="3"/>
      <c r="C493" s="21" t="s">
        <v>30</v>
      </c>
      <c r="D493" s="22"/>
      <c r="E493" s="22"/>
      <c r="F493" s="22"/>
      <c r="G493" s="22">
        <v>75</v>
      </c>
      <c r="H493" s="22">
        <v>46</v>
      </c>
      <c r="I493" s="22">
        <v>68</v>
      </c>
      <c r="J493" s="22"/>
      <c r="K493" s="22"/>
      <c r="L493" s="22"/>
      <c r="M493" s="22"/>
      <c r="N493" s="22"/>
      <c r="O493" s="22"/>
      <c r="P493" s="25"/>
      <c r="Q493" s="25"/>
      <c r="R493" s="25"/>
      <c r="S493" s="22"/>
      <c r="T493" s="22"/>
      <c r="U493" s="22"/>
      <c r="V493" s="23">
        <f t="shared" si="184"/>
        <v>189</v>
      </c>
      <c r="AD493" s="27"/>
    </row>
    <row r="494" spans="1:44" x14ac:dyDescent="0.25">
      <c r="A494" s="13"/>
      <c r="B494" s="3"/>
      <c r="C494" s="21" t="s">
        <v>31</v>
      </c>
      <c r="D494" s="22"/>
      <c r="E494" s="22"/>
      <c r="F494" s="22"/>
      <c r="G494" s="22">
        <v>32</v>
      </c>
      <c r="H494" s="22">
        <v>56</v>
      </c>
      <c r="I494" s="22">
        <v>48</v>
      </c>
      <c r="J494" s="22"/>
      <c r="K494" s="22"/>
      <c r="L494" s="22"/>
      <c r="M494" s="22"/>
      <c r="N494" s="22"/>
      <c r="O494" s="22"/>
      <c r="P494" s="25"/>
      <c r="Q494" s="25"/>
      <c r="R494" s="25"/>
      <c r="S494" s="22"/>
      <c r="T494" s="22"/>
      <c r="U494" s="22"/>
      <c r="V494" s="23">
        <f t="shared" si="184"/>
        <v>136</v>
      </c>
      <c r="AD494" s="27"/>
    </row>
    <row r="495" spans="1:44" ht="15.75" thickBot="1" x14ac:dyDescent="0.3">
      <c r="A495" s="3"/>
      <c r="B495" s="3"/>
      <c r="C495" s="28" t="s">
        <v>32</v>
      </c>
      <c r="D495" s="29">
        <f t="shared" ref="D495:V495" si="185">SUM(D487:D494)</f>
        <v>0</v>
      </c>
      <c r="E495" s="29">
        <f t="shared" si="185"/>
        <v>0</v>
      </c>
      <c r="F495" s="29">
        <f t="shared" si="185"/>
        <v>0</v>
      </c>
      <c r="G495" s="29">
        <f t="shared" si="185"/>
        <v>394</v>
      </c>
      <c r="H495" s="29">
        <f t="shared" si="185"/>
        <v>409</v>
      </c>
      <c r="I495" s="29">
        <f t="shared" si="185"/>
        <v>419</v>
      </c>
      <c r="J495" s="29">
        <f t="shared" si="185"/>
        <v>0</v>
      </c>
      <c r="K495" s="29">
        <f t="shared" si="185"/>
        <v>0</v>
      </c>
      <c r="L495" s="29">
        <f t="shared" si="185"/>
        <v>0</v>
      </c>
      <c r="M495" s="29">
        <f t="shared" si="185"/>
        <v>0</v>
      </c>
      <c r="N495" s="29">
        <f t="shared" si="185"/>
        <v>0</v>
      </c>
      <c r="O495" s="29">
        <f t="shared" si="185"/>
        <v>0</v>
      </c>
      <c r="P495" s="29">
        <f t="shared" si="185"/>
        <v>0</v>
      </c>
      <c r="Q495" s="29">
        <f t="shared" si="185"/>
        <v>0</v>
      </c>
      <c r="R495" s="29">
        <f t="shared" si="185"/>
        <v>0</v>
      </c>
      <c r="S495" s="29">
        <f t="shared" si="185"/>
        <v>0</v>
      </c>
      <c r="T495" s="29">
        <f t="shared" si="185"/>
        <v>0</v>
      </c>
      <c r="U495" s="29">
        <f t="shared" si="185"/>
        <v>0</v>
      </c>
      <c r="V495" s="30">
        <f t="shared" si="185"/>
        <v>1222</v>
      </c>
      <c r="AD495" s="27"/>
    </row>
    <row r="496" spans="1:44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AD496" s="27"/>
    </row>
    <row r="497" spans="3:30" s="31" customFormat="1" x14ac:dyDescent="0.25">
      <c r="S497" s="32"/>
      <c r="T497" s="32"/>
      <c r="U497" s="32"/>
      <c r="AD497" s="33"/>
    </row>
    <row r="500" spans="3:30" x14ac:dyDescent="0.25">
      <c r="C500" s="35" t="s">
        <v>1</v>
      </c>
      <c r="D500" s="115" t="s">
        <v>10</v>
      </c>
      <c r="E500" s="115"/>
      <c r="F500" s="36"/>
      <c r="G500" s="36"/>
      <c r="H500" s="113" t="s">
        <v>231</v>
      </c>
      <c r="I500" s="113"/>
      <c r="J500" s="113"/>
    </row>
    <row r="501" spans="3:30" x14ac:dyDescent="0.25">
      <c r="C501" s="25" t="s">
        <v>22</v>
      </c>
      <c r="D501" s="112">
        <f>SUM(V7,V23,V39,V55,V71,V87,V103,V119,V135,V151,V167,V183,V199,V215,V231,V247,V263,V279,V295,V311,V327,V343,V359,V375,V391,V407,V423,V439,V455,V471,V487)</f>
        <v>4690</v>
      </c>
      <c r="E501" s="112"/>
      <c r="H501" s="114">
        <f>SUM(AJ76,AJ92,AJ108,AJ124,AJ140,AJ156,AJ172,AJ188,AJ204,AJ220,AJ236,AJ252,AJ268,AJ284,AJ300,AJ316,AJ332,AJ348,AJ364,AJ396,AJ412,AJ428,AJ444,AJ460,AJ476,AJ492)</f>
        <v>825840</v>
      </c>
      <c r="I501" s="114"/>
      <c r="J501" s="114"/>
    </row>
    <row r="502" spans="3:30" x14ac:dyDescent="0.25">
      <c r="C502" s="25" t="s">
        <v>24</v>
      </c>
      <c r="D502" s="112">
        <f t="shared" ref="D502:D508" si="186">SUM(V8,V24,V40,V56,V72,V88,V104,V120,V136,V152,V168,V184,V200,V216,V232,V248,V264,V280,V296,V312,V328,V344,V360,V376,V392,V408,V424,V440,V456,V472,V488)</f>
        <v>5347</v>
      </c>
      <c r="E502" s="112"/>
      <c r="J502" s="37"/>
    </row>
    <row r="503" spans="3:30" x14ac:dyDescent="0.25">
      <c r="C503" s="25" t="s">
        <v>25</v>
      </c>
      <c r="D503" s="112">
        <f t="shared" si="186"/>
        <v>9084</v>
      </c>
      <c r="E503" s="112"/>
      <c r="J503" s="37"/>
    </row>
    <row r="504" spans="3:30" x14ac:dyDescent="0.25">
      <c r="C504" s="25" t="s">
        <v>26</v>
      </c>
      <c r="D504" s="112">
        <f t="shared" si="186"/>
        <v>1965</v>
      </c>
      <c r="E504" s="112"/>
      <c r="J504" s="37"/>
    </row>
    <row r="505" spans="3:30" x14ac:dyDescent="0.25">
      <c r="C505" s="25" t="s">
        <v>27</v>
      </c>
      <c r="D505" s="112">
        <f t="shared" si="186"/>
        <v>1271</v>
      </c>
      <c r="E505" s="112"/>
      <c r="J505" s="37"/>
    </row>
    <row r="506" spans="3:30" x14ac:dyDescent="0.25">
      <c r="C506" s="25" t="s">
        <v>28</v>
      </c>
      <c r="D506" s="112">
        <f t="shared" si="186"/>
        <v>1110</v>
      </c>
      <c r="E506" s="112"/>
      <c r="J506" s="37"/>
    </row>
    <row r="507" spans="3:30" x14ac:dyDescent="0.25">
      <c r="C507" s="25" t="s">
        <v>30</v>
      </c>
      <c r="D507" s="112">
        <f t="shared" si="186"/>
        <v>4682</v>
      </c>
      <c r="E507" s="112"/>
      <c r="J507" s="37"/>
    </row>
    <row r="508" spans="3:30" x14ac:dyDescent="0.25">
      <c r="C508" s="25" t="s">
        <v>31</v>
      </c>
      <c r="D508" s="112">
        <f t="shared" si="186"/>
        <v>3336</v>
      </c>
      <c r="E508" s="112"/>
      <c r="J508" s="37"/>
    </row>
    <row r="509" spans="3:30" x14ac:dyDescent="0.25">
      <c r="C509" s="34" t="s">
        <v>10</v>
      </c>
      <c r="D509" s="112">
        <f>SUM(D501:D508)</f>
        <v>31485</v>
      </c>
      <c r="E509" s="112"/>
      <c r="F509" s="38"/>
      <c r="G509" s="38"/>
      <c r="H509" s="38"/>
      <c r="I509" s="38"/>
      <c r="J509" s="39"/>
    </row>
  </sheetData>
  <mergeCells count="664">
    <mergeCell ref="D506:E506"/>
    <mergeCell ref="D507:E507"/>
    <mergeCell ref="D508:E508"/>
    <mergeCell ref="D509:E509"/>
    <mergeCell ref="D500:E500"/>
    <mergeCell ref="H500:J500"/>
    <mergeCell ref="D501:E501"/>
    <mergeCell ref="H501:J501"/>
    <mergeCell ref="D502:E502"/>
    <mergeCell ref="D503:E503"/>
    <mergeCell ref="D504:E504"/>
    <mergeCell ref="D505:E505"/>
    <mergeCell ref="X492:AI492"/>
    <mergeCell ref="S484:U484"/>
    <mergeCell ref="V484:V485"/>
    <mergeCell ref="X484:X485"/>
    <mergeCell ref="Y484:AC485"/>
    <mergeCell ref="AG484:AI484"/>
    <mergeCell ref="D485:F485"/>
    <mergeCell ref="G485:I485"/>
    <mergeCell ref="J485:L485"/>
    <mergeCell ref="M485:O485"/>
    <mergeCell ref="P485:R485"/>
    <mergeCell ref="X476:AI476"/>
    <mergeCell ref="C483:C486"/>
    <mergeCell ref="D483:V483"/>
    <mergeCell ref="X483:AH483"/>
    <mergeCell ref="AI483:AJ483"/>
    <mergeCell ref="D484:F484"/>
    <mergeCell ref="G484:I484"/>
    <mergeCell ref="J484:L484"/>
    <mergeCell ref="M484:O484"/>
    <mergeCell ref="P484:R484"/>
    <mergeCell ref="S485:U485"/>
    <mergeCell ref="X468:X469"/>
    <mergeCell ref="Y468:AC469"/>
    <mergeCell ref="AG468:AI468"/>
    <mergeCell ref="S453:U453"/>
    <mergeCell ref="X460:AI460"/>
    <mergeCell ref="C467:C470"/>
    <mergeCell ref="D467:V467"/>
    <mergeCell ref="X467:AH467"/>
    <mergeCell ref="AI467:AJ467"/>
    <mergeCell ref="D468:F468"/>
    <mergeCell ref="G468:I468"/>
    <mergeCell ref="J468:L468"/>
    <mergeCell ref="M468:O468"/>
    <mergeCell ref="D469:F469"/>
    <mergeCell ref="G469:I469"/>
    <mergeCell ref="J469:L469"/>
    <mergeCell ref="M469:O469"/>
    <mergeCell ref="P469:R469"/>
    <mergeCell ref="S469:U469"/>
    <mergeCell ref="P468:R468"/>
    <mergeCell ref="S468:U468"/>
    <mergeCell ref="V468:V469"/>
    <mergeCell ref="X444:AI444"/>
    <mergeCell ref="C451:C454"/>
    <mergeCell ref="D451:V451"/>
    <mergeCell ref="X451:AH451"/>
    <mergeCell ref="AI451:AJ451"/>
    <mergeCell ref="D452:F452"/>
    <mergeCell ref="G452:I452"/>
    <mergeCell ref="J452:L452"/>
    <mergeCell ref="M452:O452"/>
    <mergeCell ref="P452:R452"/>
    <mergeCell ref="S452:U452"/>
    <mergeCell ref="V452:V453"/>
    <mergeCell ref="X452:X453"/>
    <mergeCell ref="Y452:AC453"/>
    <mergeCell ref="AG452:AI452"/>
    <mergeCell ref="D453:F453"/>
    <mergeCell ref="G453:I453"/>
    <mergeCell ref="J453:L453"/>
    <mergeCell ref="M453:O453"/>
    <mergeCell ref="P453:R453"/>
    <mergeCell ref="X436:X437"/>
    <mergeCell ref="Y436:AC437"/>
    <mergeCell ref="AG436:AI436"/>
    <mergeCell ref="S421:U421"/>
    <mergeCell ref="X428:AI428"/>
    <mergeCell ref="C435:C438"/>
    <mergeCell ref="D435:V435"/>
    <mergeCell ref="X435:AH435"/>
    <mergeCell ref="AI435:AJ435"/>
    <mergeCell ref="D436:F436"/>
    <mergeCell ref="G436:I436"/>
    <mergeCell ref="J436:L436"/>
    <mergeCell ref="M436:O436"/>
    <mergeCell ref="D437:F437"/>
    <mergeCell ref="G437:I437"/>
    <mergeCell ref="J437:L437"/>
    <mergeCell ref="M437:O437"/>
    <mergeCell ref="P437:R437"/>
    <mergeCell ref="S437:U437"/>
    <mergeCell ref="P436:R436"/>
    <mergeCell ref="S436:U436"/>
    <mergeCell ref="V436:V437"/>
    <mergeCell ref="X412:AI412"/>
    <mergeCell ref="C419:C422"/>
    <mergeCell ref="D419:V419"/>
    <mergeCell ref="X419:AH419"/>
    <mergeCell ref="AI419:AJ419"/>
    <mergeCell ref="D420:F420"/>
    <mergeCell ref="G420:I420"/>
    <mergeCell ref="J420:L420"/>
    <mergeCell ref="M420:O420"/>
    <mergeCell ref="P420:R420"/>
    <mergeCell ref="S420:U420"/>
    <mergeCell ref="V420:V421"/>
    <mergeCell ref="X420:X421"/>
    <mergeCell ref="Y420:AC421"/>
    <mergeCell ref="AG420:AI420"/>
    <mergeCell ref="D421:F421"/>
    <mergeCell ref="G421:I421"/>
    <mergeCell ref="J421:L421"/>
    <mergeCell ref="M421:O421"/>
    <mergeCell ref="P421:R421"/>
    <mergeCell ref="X404:X405"/>
    <mergeCell ref="Y404:AC405"/>
    <mergeCell ref="AG404:AI404"/>
    <mergeCell ref="S389:U389"/>
    <mergeCell ref="X396:AI396"/>
    <mergeCell ref="C403:C406"/>
    <mergeCell ref="D403:V403"/>
    <mergeCell ref="X403:AH403"/>
    <mergeCell ref="AI403:AJ403"/>
    <mergeCell ref="D404:F404"/>
    <mergeCell ref="G404:I404"/>
    <mergeCell ref="J404:L404"/>
    <mergeCell ref="M404:O404"/>
    <mergeCell ref="D405:F405"/>
    <mergeCell ref="G405:I405"/>
    <mergeCell ref="J405:L405"/>
    <mergeCell ref="M405:O405"/>
    <mergeCell ref="P405:R405"/>
    <mergeCell ref="S405:U405"/>
    <mergeCell ref="P404:R404"/>
    <mergeCell ref="S404:U404"/>
    <mergeCell ref="V404:V405"/>
    <mergeCell ref="X380:AI380"/>
    <mergeCell ref="C387:C390"/>
    <mergeCell ref="D387:V387"/>
    <mergeCell ref="X387:AH387"/>
    <mergeCell ref="AI387:AJ387"/>
    <mergeCell ref="D388:F388"/>
    <mergeCell ref="G388:I388"/>
    <mergeCell ref="J388:L388"/>
    <mergeCell ref="M388:O388"/>
    <mergeCell ref="P388:R388"/>
    <mergeCell ref="S388:U388"/>
    <mergeCell ref="V388:V389"/>
    <mergeCell ref="X388:X389"/>
    <mergeCell ref="Y388:AC389"/>
    <mergeCell ref="AG388:AI388"/>
    <mergeCell ref="D389:F389"/>
    <mergeCell ref="G389:I389"/>
    <mergeCell ref="J389:L389"/>
    <mergeCell ref="M389:O389"/>
    <mergeCell ref="P389:R389"/>
    <mergeCell ref="X372:X373"/>
    <mergeCell ref="Y372:AC373"/>
    <mergeCell ref="AG372:AI372"/>
    <mergeCell ref="S357:U357"/>
    <mergeCell ref="X364:AI364"/>
    <mergeCell ref="C371:C374"/>
    <mergeCell ref="D371:V371"/>
    <mergeCell ref="X371:AH371"/>
    <mergeCell ref="AI371:AJ371"/>
    <mergeCell ref="D372:F372"/>
    <mergeCell ref="G372:I372"/>
    <mergeCell ref="J372:L372"/>
    <mergeCell ref="M372:O372"/>
    <mergeCell ref="D373:F373"/>
    <mergeCell ref="G373:I373"/>
    <mergeCell ref="J373:L373"/>
    <mergeCell ref="M373:O373"/>
    <mergeCell ref="P373:R373"/>
    <mergeCell ref="S373:U373"/>
    <mergeCell ref="P372:R372"/>
    <mergeCell ref="S372:U372"/>
    <mergeCell ref="V372:V373"/>
    <mergeCell ref="X348:AI348"/>
    <mergeCell ref="C355:C358"/>
    <mergeCell ref="D355:V355"/>
    <mergeCell ref="X355:AH355"/>
    <mergeCell ref="AI355:AJ355"/>
    <mergeCell ref="D356:F356"/>
    <mergeCell ref="G356:I356"/>
    <mergeCell ref="J356:L356"/>
    <mergeCell ref="M356:O356"/>
    <mergeCell ref="P356:R356"/>
    <mergeCell ref="S356:U356"/>
    <mergeCell ref="V356:V357"/>
    <mergeCell ref="X356:X357"/>
    <mergeCell ref="Y356:AC357"/>
    <mergeCell ref="AG356:AI356"/>
    <mergeCell ref="D357:F357"/>
    <mergeCell ref="G357:I357"/>
    <mergeCell ref="J357:L357"/>
    <mergeCell ref="M357:O357"/>
    <mergeCell ref="P357:R357"/>
    <mergeCell ref="X340:X341"/>
    <mergeCell ref="Y340:AC341"/>
    <mergeCell ref="AG340:AI340"/>
    <mergeCell ref="S325:U325"/>
    <mergeCell ref="X332:AI332"/>
    <mergeCell ref="C339:C342"/>
    <mergeCell ref="D339:V339"/>
    <mergeCell ref="X339:AH339"/>
    <mergeCell ref="AI339:AJ339"/>
    <mergeCell ref="D340:F340"/>
    <mergeCell ref="G340:I340"/>
    <mergeCell ref="J340:L340"/>
    <mergeCell ref="M340:O340"/>
    <mergeCell ref="D341:F341"/>
    <mergeCell ref="G341:I341"/>
    <mergeCell ref="J341:L341"/>
    <mergeCell ref="M341:O341"/>
    <mergeCell ref="P341:R341"/>
    <mergeCell ref="S341:U341"/>
    <mergeCell ref="P340:R340"/>
    <mergeCell ref="S340:U340"/>
    <mergeCell ref="V340:V341"/>
    <mergeCell ref="X316:AI316"/>
    <mergeCell ref="C323:C326"/>
    <mergeCell ref="D323:V323"/>
    <mergeCell ref="X323:AH323"/>
    <mergeCell ref="AI323:AJ323"/>
    <mergeCell ref="D324:F324"/>
    <mergeCell ref="G324:I324"/>
    <mergeCell ref="J324:L324"/>
    <mergeCell ref="M324:O324"/>
    <mergeCell ref="P324:R324"/>
    <mergeCell ref="S324:U324"/>
    <mergeCell ref="V324:V325"/>
    <mergeCell ref="X324:X325"/>
    <mergeCell ref="Y324:AC325"/>
    <mergeCell ref="AG324:AI324"/>
    <mergeCell ref="D325:F325"/>
    <mergeCell ref="G325:I325"/>
    <mergeCell ref="J325:L325"/>
    <mergeCell ref="M325:O325"/>
    <mergeCell ref="P325:R325"/>
    <mergeCell ref="X308:X309"/>
    <mergeCell ref="Y308:AC309"/>
    <mergeCell ref="AG308:AI308"/>
    <mergeCell ref="S293:U293"/>
    <mergeCell ref="X300:AI300"/>
    <mergeCell ref="C307:C310"/>
    <mergeCell ref="D307:V307"/>
    <mergeCell ref="X307:AH307"/>
    <mergeCell ref="AI307:AJ307"/>
    <mergeCell ref="D308:F308"/>
    <mergeCell ref="G308:I308"/>
    <mergeCell ref="J308:L308"/>
    <mergeCell ref="M308:O308"/>
    <mergeCell ref="D309:F309"/>
    <mergeCell ref="G309:I309"/>
    <mergeCell ref="J309:L309"/>
    <mergeCell ref="M309:O309"/>
    <mergeCell ref="P309:R309"/>
    <mergeCell ref="S309:U309"/>
    <mergeCell ref="P308:R308"/>
    <mergeCell ref="S308:U308"/>
    <mergeCell ref="V308:V309"/>
    <mergeCell ref="X284:AI284"/>
    <mergeCell ref="C291:C294"/>
    <mergeCell ref="D291:V291"/>
    <mergeCell ref="X291:AH291"/>
    <mergeCell ref="AI291:AJ291"/>
    <mergeCell ref="D292:F292"/>
    <mergeCell ref="G292:I292"/>
    <mergeCell ref="J292:L292"/>
    <mergeCell ref="M292:O292"/>
    <mergeCell ref="P292:R292"/>
    <mergeCell ref="S292:U292"/>
    <mergeCell ref="V292:V293"/>
    <mergeCell ref="X292:X293"/>
    <mergeCell ref="Y292:AC293"/>
    <mergeCell ref="AG292:AI292"/>
    <mergeCell ref="D293:F293"/>
    <mergeCell ref="G293:I293"/>
    <mergeCell ref="J293:L293"/>
    <mergeCell ref="M293:O293"/>
    <mergeCell ref="P293:R293"/>
    <mergeCell ref="X276:X277"/>
    <mergeCell ref="Y276:AC277"/>
    <mergeCell ref="AG276:AI276"/>
    <mergeCell ref="S261:U261"/>
    <mergeCell ref="X268:AI268"/>
    <mergeCell ref="C275:C278"/>
    <mergeCell ref="D275:V275"/>
    <mergeCell ref="X275:AH275"/>
    <mergeCell ref="AI275:AJ275"/>
    <mergeCell ref="D276:F276"/>
    <mergeCell ref="G276:I276"/>
    <mergeCell ref="J276:L276"/>
    <mergeCell ref="M276:O276"/>
    <mergeCell ref="D277:F277"/>
    <mergeCell ref="G277:I277"/>
    <mergeCell ref="J277:L277"/>
    <mergeCell ref="M277:O277"/>
    <mergeCell ref="P277:R277"/>
    <mergeCell ref="S277:U277"/>
    <mergeCell ref="P276:R276"/>
    <mergeCell ref="S276:U276"/>
    <mergeCell ref="V276:V277"/>
    <mergeCell ref="X252:AI252"/>
    <mergeCell ref="C259:C262"/>
    <mergeCell ref="D259:V259"/>
    <mergeCell ref="X259:AH259"/>
    <mergeCell ref="AI259:AJ259"/>
    <mergeCell ref="D260:F260"/>
    <mergeCell ref="G260:I260"/>
    <mergeCell ref="J260:L260"/>
    <mergeCell ref="M260:O260"/>
    <mergeCell ref="P260:R260"/>
    <mergeCell ref="S260:U260"/>
    <mergeCell ref="V260:V261"/>
    <mergeCell ref="X260:X261"/>
    <mergeCell ref="Y260:AC261"/>
    <mergeCell ref="AG260:AI260"/>
    <mergeCell ref="D261:F261"/>
    <mergeCell ref="G261:I261"/>
    <mergeCell ref="J261:L261"/>
    <mergeCell ref="M261:O261"/>
    <mergeCell ref="P261:R261"/>
    <mergeCell ref="X244:X245"/>
    <mergeCell ref="Y244:AC245"/>
    <mergeCell ref="AG244:AI244"/>
    <mergeCell ref="S229:U229"/>
    <mergeCell ref="X236:AI236"/>
    <mergeCell ref="C243:C246"/>
    <mergeCell ref="D243:V243"/>
    <mergeCell ref="X243:AH243"/>
    <mergeCell ref="AI243:AJ243"/>
    <mergeCell ref="D244:F244"/>
    <mergeCell ref="G244:I244"/>
    <mergeCell ref="J244:L244"/>
    <mergeCell ref="M244:O244"/>
    <mergeCell ref="D245:F245"/>
    <mergeCell ref="G245:I245"/>
    <mergeCell ref="J245:L245"/>
    <mergeCell ref="M245:O245"/>
    <mergeCell ref="P245:R245"/>
    <mergeCell ref="S245:U245"/>
    <mergeCell ref="P244:R244"/>
    <mergeCell ref="S244:U244"/>
    <mergeCell ref="V244:V245"/>
    <mergeCell ref="X220:AI220"/>
    <mergeCell ref="C227:C230"/>
    <mergeCell ref="D227:V227"/>
    <mergeCell ref="X227:AH227"/>
    <mergeCell ref="AI227:AJ227"/>
    <mergeCell ref="D228:F228"/>
    <mergeCell ref="G228:I228"/>
    <mergeCell ref="J228:L228"/>
    <mergeCell ref="M228:O228"/>
    <mergeCell ref="P228:R228"/>
    <mergeCell ref="S228:U228"/>
    <mergeCell ref="V228:V229"/>
    <mergeCell ref="X228:X229"/>
    <mergeCell ref="Y228:AC229"/>
    <mergeCell ref="AG228:AI228"/>
    <mergeCell ref="D229:F229"/>
    <mergeCell ref="G229:I229"/>
    <mergeCell ref="J229:L229"/>
    <mergeCell ref="M229:O229"/>
    <mergeCell ref="P229:R229"/>
    <mergeCell ref="X212:X213"/>
    <mergeCell ref="Y212:AC213"/>
    <mergeCell ref="AG212:AI212"/>
    <mergeCell ref="S197:U197"/>
    <mergeCell ref="X204:AI204"/>
    <mergeCell ref="C211:C214"/>
    <mergeCell ref="D211:V211"/>
    <mergeCell ref="X211:AH211"/>
    <mergeCell ref="AI211:AJ211"/>
    <mergeCell ref="D212:F212"/>
    <mergeCell ref="G212:I212"/>
    <mergeCell ref="J212:L212"/>
    <mergeCell ref="M212:O212"/>
    <mergeCell ref="D213:F213"/>
    <mergeCell ref="G213:I213"/>
    <mergeCell ref="J213:L213"/>
    <mergeCell ref="M213:O213"/>
    <mergeCell ref="P213:R213"/>
    <mergeCell ref="S213:U213"/>
    <mergeCell ref="P212:R212"/>
    <mergeCell ref="S212:U212"/>
    <mergeCell ref="V212:V213"/>
    <mergeCell ref="X188:AI188"/>
    <mergeCell ref="C195:C198"/>
    <mergeCell ref="D195:V195"/>
    <mergeCell ref="X195:AH195"/>
    <mergeCell ref="AI195:AJ195"/>
    <mergeCell ref="D196:F196"/>
    <mergeCell ref="G196:I196"/>
    <mergeCell ref="J196:L196"/>
    <mergeCell ref="M196:O196"/>
    <mergeCell ref="P196:R196"/>
    <mergeCell ref="S196:U196"/>
    <mergeCell ref="V196:V197"/>
    <mergeCell ref="X196:X197"/>
    <mergeCell ref="Y196:AC197"/>
    <mergeCell ref="AG196:AI196"/>
    <mergeCell ref="D197:F197"/>
    <mergeCell ref="G197:I197"/>
    <mergeCell ref="J197:L197"/>
    <mergeCell ref="M197:O197"/>
    <mergeCell ref="P197:R197"/>
    <mergeCell ref="X180:X181"/>
    <mergeCell ref="Y180:AC181"/>
    <mergeCell ref="AG180:AI180"/>
    <mergeCell ref="S165:U165"/>
    <mergeCell ref="X172:AI172"/>
    <mergeCell ref="C179:C182"/>
    <mergeCell ref="D179:V179"/>
    <mergeCell ref="X179:AH179"/>
    <mergeCell ref="AI179:AJ179"/>
    <mergeCell ref="D180:F180"/>
    <mergeCell ref="G180:I180"/>
    <mergeCell ref="J180:L180"/>
    <mergeCell ref="M180:O180"/>
    <mergeCell ref="D181:F181"/>
    <mergeCell ref="G181:I181"/>
    <mergeCell ref="J181:L181"/>
    <mergeCell ref="M181:O181"/>
    <mergeCell ref="P181:R181"/>
    <mergeCell ref="S181:U181"/>
    <mergeCell ref="P180:R180"/>
    <mergeCell ref="S180:U180"/>
    <mergeCell ref="V180:V181"/>
    <mergeCell ref="X156:AI156"/>
    <mergeCell ref="C163:C166"/>
    <mergeCell ref="D163:V163"/>
    <mergeCell ref="X163:AH163"/>
    <mergeCell ref="AI163:AJ163"/>
    <mergeCell ref="D164:F164"/>
    <mergeCell ref="G164:I164"/>
    <mergeCell ref="J164:L164"/>
    <mergeCell ref="M164:O164"/>
    <mergeCell ref="P164:R164"/>
    <mergeCell ref="S164:U164"/>
    <mergeCell ref="V164:V165"/>
    <mergeCell ref="X164:X165"/>
    <mergeCell ref="Y164:AC165"/>
    <mergeCell ref="AG164:AI164"/>
    <mergeCell ref="D165:F165"/>
    <mergeCell ref="G165:I165"/>
    <mergeCell ref="J165:L165"/>
    <mergeCell ref="M165:O165"/>
    <mergeCell ref="P165:R165"/>
    <mergeCell ref="X148:X149"/>
    <mergeCell ref="Y148:AC149"/>
    <mergeCell ref="AG148:AI148"/>
    <mergeCell ref="S133:U133"/>
    <mergeCell ref="X140:AI140"/>
    <mergeCell ref="C147:C150"/>
    <mergeCell ref="D147:V147"/>
    <mergeCell ref="X147:AH147"/>
    <mergeCell ref="AI147:AJ147"/>
    <mergeCell ref="D148:F148"/>
    <mergeCell ref="G148:I148"/>
    <mergeCell ref="J148:L148"/>
    <mergeCell ref="M148:O148"/>
    <mergeCell ref="D149:F149"/>
    <mergeCell ref="G149:I149"/>
    <mergeCell ref="J149:L149"/>
    <mergeCell ref="M149:O149"/>
    <mergeCell ref="P149:R149"/>
    <mergeCell ref="S149:U149"/>
    <mergeCell ref="P148:R148"/>
    <mergeCell ref="S148:U148"/>
    <mergeCell ref="V148:V149"/>
    <mergeCell ref="X124:AI124"/>
    <mergeCell ref="C131:C134"/>
    <mergeCell ref="D131:V131"/>
    <mergeCell ref="X131:AH131"/>
    <mergeCell ref="AI131:AJ131"/>
    <mergeCell ref="D132:F132"/>
    <mergeCell ref="G132:I132"/>
    <mergeCell ref="J132:L132"/>
    <mergeCell ref="M132:O132"/>
    <mergeCell ref="P132:R132"/>
    <mergeCell ref="S132:U132"/>
    <mergeCell ref="V132:V133"/>
    <mergeCell ref="X132:X133"/>
    <mergeCell ref="Y132:AC133"/>
    <mergeCell ref="AG132:AI132"/>
    <mergeCell ref="D133:F133"/>
    <mergeCell ref="G133:I133"/>
    <mergeCell ref="J133:L133"/>
    <mergeCell ref="M133:O133"/>
    <mergeCell ref="P133:R133"/>
    <mergeCell ref="X116:X117"/>
    <mergeCell ref="Y116:AC117"/>
    <mergeCell ref="AG116:AI116"/>
    <mergeCell ref="S101:U101"/>
    <mergeCell ref="X108:AI108"/>
    <mergeCell ref="C115:C118"/>
    <mergeCell ref="D115:V115"/>
    <mergeCell ref="X115:AH115"/>
    <mergeCell ref="AI115:AJ115"/>
    <mergeCell ref="D116:F116"/>
    <mergeCell ref="G116:I116"/>
    <mergeCell ref="J116:L116"/>
    <mergeCell ref="M116:O116"/>
    <mergeCell ref="D117:F117"/>
    <mergeCell ref="G117:I117"/>
    <mergeCell ref="J117:L117"/>
    <mergeCell ref="M117:O117"/>
    <mergeCell ref="P117:R117"/>
    <mergeCell ref="S117:U117"/>
    <mergeCell ref="P116:R116"/>
    <mergeCell ref="S116:U116"/>
    <mergeCell ref="V116:V117"/>
    <mergeCell ref="X92:AI92"/>
    <mergeCell ref="C99:C102"/>
    <mergeCell ref="D99:V99"/>
    <mergeCell ref="X99:AH99"/>
    <mergeCell ref="AI99:AJ99"/>
    <mergeCell ref="D100:F100"/>
    <mergeCell ref="G100:I100"/>
    <mergeCell ref="J100:L100"/>
    <mergeCell ref="M100:O100"/>
    <mergeCell ref="P100:R100"/>
    <mergeCell ref="S100:U100"/>
    <mergeCell ref="V100:V101"/>
    <mergeCell ref="X100:X101"/>
    <mergeCell ref="Y100:AC101"/>
    <mergeCell ref="AG100:AI100"/>
    <mergeCell ref="D101:F101"/>
    <mergeCell ref="G101:I101"/>
    <mergeCell ref="J101:L101"/>
    <mergeCell ref="M101:O101"/>
    <mergeCell ref="P101:R101"/>
    <mergeCell ref="X84:X85"/>
    <mergeCell ref="Y84:AC85"/>
    <mergeCell ref="AG84:AI84"/>
    <mergeCell ref="S69:U69"/>
    <mergeCell ref="X76:AI76"/>
    <mergeCell ref="C83:C86"/>
    <mergeCell ref="D83:V83"/>
    <mergeCell ref="X83:AH83"/>
    <mergeCell ref="AI83:AJ83"/>
    <mergeCell ref="D84:F84"/>
    <mergeCell ref="G84:I84"/>
    <mergeCell ref="J84:L84"/>
    <mergeCell ref="M84:O84"/>
    <mergeCell ref="D85:F85"/>
    <mergeCell ref="G85:I85"/>
    <mergeCell ref="J85:L85"/>
    <mergeCell ref="M85:O85"/>
    <mergeCell ref="P85:R85"/>
    <mergeCell ref="S85:U85"/>
    <mergeCell ref="P84:R84"/>
    <mergeCell ref="S84:U84"/>
    <mergeCell ref="V84:V85"/>
    <mergeCell ref="X60:AI60"/>
    <mergeCell ref="C67:C70"/>
    <mergeCell ref="D67:V67"/>
    <mergeCell ref="X67:AH67"/>
    <mergeCell ref="AI67:AJ67"/>
    <mergeCell ref="D68:F68"/>
    <mergeCell ref="G68:I68"/>
    <mergeCell ref="J68:L68"/>
    <mergeCell ref="M68:O68"/>
    <mergeCell ref="P68:R68"/>
    <mergeCell ref="S68:U68"/>
    <mergeCell ref="V68:V69"/>
    <mergeCell ref="X68:X69"/>
    <mergeCell ref="Y68:AC69"/>
    <mergeCell ref="AG68:AI68"/>
    <mergeCell ref="D69:F69"/>
    <mergeCell ref="G69:I69"/>
    <mergeCell ref="J69:L69"/>
    <mergeCell ref="M69:O69"/>
    <mergeCell ref="P69:R69"/>
    <mergeCell ref="X52:X53"/>
    <mergeCell ref="Y52:AC53"/>
    <mergeCell ref="AG52:AI52"/>
    <mergeCell ref="S37:U37"/>
    <mergeCell ref="X44:AI44"/>
    <mergeCell ref="C51:C54"/>
    <mergeCell ref="D51:V51"/>
    <mergeCell ref="X51:AH51"/>
    <mergeCell ref="AI51:AJ51"/>
    <mergeCell ref="D52:F52"/>
    <mergeCell ref="G52:I52"/>
    <mergeCell ref="J52:L52"/>
    <mergeCell ref="M52:O52"/>
    <mergeCell ref="D53:F53"/>
    <mergeCell ref="G53:I53"/>
    <mergeCell ref="J53:L53"/>
    <mergeCell ref="M53:O53"/>
    <mergeCell ref="P53:R53"/>
    <mergeCell ref="S53:U53"/>
    <mergeCell ref="P52:R52"/>
    <mergeCell ref="S52:U52"/>
    <mergeCell ref="V52:V53"/>
    <mergeCell ref="X28:AI28"/>
    <mergeCell ref="C35:C38"/>
    <mergeCell ref="D35:V35"/>
    <mergeCell ref="X35:AH35"/>
    <mergeCell ref="AI35:AJ35"/>
    <mergeCell ref="D36:F36"/>
    <mergeCell ref="G36:I36"/>
    <mergeCell ref="J36:L36"/>
    <mergeCell ref="M36:O36"/>
    <mergeCell ref="P36:R36"/>
    <mergeCell ref="S36:U36"/>
    <mergeCell ref="V36:V37"/>
    <mergeCell ref="X36:X37"/>
    <mergeCell ref="Y36:AC37"/>
    <mergeCell ref="AG36:AI36"/>
    <mergeCell ref="D37:F37"/>
    <mergeCell ref="G37:I37"/>
    <mergeCell ref="J37:L37"/>
    <mergeCell ref="M37:O37"/>
    <mergeCell ref="P37:R37"/>
    <mergeCell ref="X20:X21"/>
    <mergeCell ref="Y20:AC21"/>
    <mergeCell ref="AG20:AI20"/>
    <mergeCell ref="S5:U5"/>
    <mergeCell ref="X12:AI12"/>
    <mergeCell ref="C19:C22"/>
    <mergeCell ref="D19:V19"/>
    <mergeCell ref="X19:AH19"/>
    <mergeCell ref="AI19:AJ19"/>
    <mergeCell ref="D20:F20"/>
    <mergeCell ref="G20:I20"/>
    <mergeCell ref="J20:L20"/>
    <mergeCell ref="M20:O20"/>
    <mergeCell ref="D21:F21"/>
    <mergeCell ref="G21:I21"/>
    <mergeCell ref="J21:L21"/>
    <mergeCell ref="M21:O21"/>
    <mergeCell ref="P21:R21"/>
    <mergeCell ref="S21:U21"/>
    <mergeCell ref="P20:R20"/>
    <mergeCell ref="S20:U20"/>
    <mergeCell ref="V20:V21"/>
    <mergeCell ref="A1:AJ1"/>
    <mergeCell ref="C3:C6"/>
    <mergeCell ref="D3:V3"/>
    <mergeCell ref="X3:AH3"/>
    <mergeCell ref="AI3:AJ3"/>
    <mergeCell ref="D4:F4"/>
    <mergeCell ref="G4:I4"/>
    <mergeCell ref="J4:L4"/>
    <mergeCell ref="M4:O4"/>
    <mergeCell ref="P4:R4"/>
    <mergeCell ref="S4:U4"/>
    <mergeCell ref="V4:V5"/>
    <mergeCell ref="X4:X5"/>
    <mergeCell ref="Y4:AC5"/>
    <mergeCell ref="AG4:AI4"/>
    <mergeCell ref="D5:F5"/>
    <mergeCell ref="G5:I5"/>
    <mergeCell ref="J5:L5"/>
    <mergeCell ref="M5:O5"/>
    <mergeCell ref="P5:R5"/>
  </mergeCells>
  <phoneticPr fontId="12" type="noConversion"/>
  <dataValidations count="1">
    <dataValidation type="list" allowBlank="1" showInputMessage="1" showErrorMessage="1" sqref="X6:X11 X470:X475 X22:X27 X38:X43 X70:X75 X86:X91 X102:X107 X118:X123 X134:X139 X150:X155 X166:X171 X182:X187 X198:X203 X214:X219 X230:X235 X246:X251 X262:X267 X278:X283 X294:X299 X310:X315 X326:X331 X342:X347 X358:X363 X374:X379 X390:X395 X406:X411 X422:X427 X438:X443 X454:X459 X54:X59 X486:X491" xr:uid="{59C42B5C-69A8-4F02-8854-63AD25C1CBED}">
      <formula1>"AAC 4,AAC 5,AAC 6,TTP CROSS,TTP LONG"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A0D7-9B7E-4A8A-ADD5-E8880CE81EEF}">
  <dimension ref="A1:V32"/>
  <sheetViews>
    <sheetView topLeftCell="A60" zoomScale="54" zoomScaleNormal="158" workbookViewId="0">
      <selection activeCell="T2" sqref="T2:V10"/>
    </sheetView>
  </sheetViews>
  <sheetFormatPr defaultRowHeight="15" x14ac:dyDescent="0.25"/>
  <cols>
    <col min="1" max="1" width="4.28515625" style="1" bestFit="1" customWidth="1"/>
    <col min="2" max="2" width="46" style="1" bestFit="1" customWidth="1"/>
    <col min="3" max="3" width="6" style="1" bestFit="1" customWidth="1"/>
    <col min="4" max="4" width="3.5703125" style="1" bestFit="1" customWidth="1"/>
    <col min="5" max="6" width="2.7109375" style="1" bestFit="1" customWidth="1"/>
    <col min="7" max="8" width="2.7109375" style="1" customWidth="1"/>
    <col min="9" max="9" width="3.7109375" style="1" bestFit="1" customWidth="1"/>
    <col min="10" max="10" width="6.5703125" style="1" bestFit="1" customWidth="1"/>
    <col min="11" max="11" width="5.140625" style="1" bestFit="1" customWidth="1"/>
    <col min="12" max="12" width="9.5703125" style="1" bestFit="1" customWidth="1"/>
    <col min="13" max="13" width="13.85546875" style="1" bestFit="1" customWidth="1"/>
    <col min="14" max="14" width="16" style="1" bestFit="1" customWidth="1"/>
    <col min="15" max="16" width="9.140625" style="1"/>
    <col min="17" max="17" width="32.140625" style="1" bestFit="1" customWidth="1"/>
    <col min="18" max="18" width="11.140625" style="1" bestFit="1" customWidth="1"/>
    <col min="19" max="19" width="9.140625" style="1"/>
    <col min="20" max="20" width="3.42578125" style="1" bestFit="1" customWidth="1"/>
    <col min="21" max="21" width="19.140625" style="1" bestFit="1" customWidth="1"/>
    <col min="22" max="22" width="84.140625" style="1" bestFit="1" customWidth="1"/>
    <col min="23" max="16384" width="9.140625" style="1"/>
  </cols>
  <sheetData>
    <row r="1" spans="1:22" x14ac:dyDescent="0.25">
      <c r="S1" s="60"/>
      <c r="T1" s="60"/>
      <c r="U1" s="60"/>
      <c r="V1" s="60"/>
    </row>
    <row r="2" spans="1:22" x14ac:dyDescent="0.25">
      <c r="A2" s="129" t="s">
        <v>275</v>
      </c>
      <c r="B2" s="129" t="s">
        <v>276</v>
      </c>
      <c r="C2" s="129" t="s">
        <v>282</v>
      </c>
      <c r="D2" s="129"/>
      <c r="E2" s="129"/>
      <c r="F2" s="129"/>
      <c r="G2" s="129"/>
      <c r="H2" s="56"/>
      <c r="I2" s="129" t="s">
        <v>289</v>
      </c>
      <c r="J2" s="129"/>
      <c r="K2" s="129"/>
      <c r="L2" s="129" t="s">
        <v>286</v>
      </c>
      <c r="M2" s="129" t="s">
        <v>287</v>
      </c>
      <c r="N2" s="129" t="s">
        <v>288</v>
      </c>
      <c r="P2" s="19" t="s">
        <v>318</v>
      </c>
      <c r="Q2" s="19" t="s">
        <v>327</v>
      </c>
      <c r="R2" s="19" t="s">
        <v>319</v>
      </c>
      <c r="S2" s="57"/>
      <c r="T2" s="66" t="s">
        <v>290</v>
      </c>
      <c r="U2" s="66" t="s">
        <v>247</v>
      </c>
      <c r="V2" s="66" t="s">
        <v>328</v>
      </c>
    </row>
    <row r="3" spans="1:22" x14ac:dyDescent="0.25">
      <c r="A3" s="129"/>
      <c r="B3" s="129"/>
      <c r="C3" s="56" t="s">
        <v>277</v>
      </c>
      <c r="D3" s="56" t="s">
        <v>278</v>
      </c>
      <c r="E3" s="56" t="s">
        <v>279</v>
      </c>
      <c r="F3" s="56" t="s">
        <v>280</v>
      </c>
      <c r="G3" s="56" t="s">
        <v>281</v>
      </c>
      <c r="H3" s="56"/>
      <c r="I3" s="56" t="s">
        <v>283</v>
      </c>
      <c r="J3" s="56" t="s">
        <v>284</v>
      </c>
      <c r="K3" s="56" t="s">
        <v>285</v>
      </c>
      <c r="L3" s="129"/>
      <c r="M3" s="129"/>
      <c r="N3" s="129"/>
      <c r="P3" s="19">
        <v>1</v>
      </c>
      <c r="Q3" s="59" t="s">
        <v>320</v>
      </c>
      <c r="R3" s="64">
        <v>1.25</v>
      </c>
      <c r="S3" s="57"/>
      <c r="T3" s="67">
        <v>1</v>
      </c>
      <c r="U3" s="67" t="s">
        <v>22</v>
      </c>
      <c r="V3" s="67" t="s">
        <v>329</v>
      </c>
    </row>
    <row r="4" spans="1:22" ht="30" x14ac:dyDescent="0.25">
      <c r="A4" s="19">
        <v>1</v>
      </c>
      <c r="B4" s="58" t="s">
        <v>306</v>
      </c>
      <c r="C4" s="19" t="s">
        <v>291</v>
      </c>
      <c r="D4" s="19"/>
      <c r="E4" s="19"/>
      <c r="F4" s="19"/>
      <c r="G4" s="19"/>
      <c r="H4" s="19"/>
      <c r="I4" s="19" t="s">
        <v>291</v>
      </c>
      <c r="J4" s="19"/>
      <c r="K4" s="19"/>
      <c r="L4" s="19">
        <v>0</v>
      </c>
      <c r="M4" s="19">
        <v>120</v>
      </c>
      <c r="N4" s="19">
        <v>1</v>
      </c>
      <c r="P4" s="19">
        <v>2</v>
      </c>
      <c r="Q4" s="59" t="s">
        <v>321</v>
      </c>
      <c r="R4" s="64">
        <v>2.2000000000000002</v>
      </c>
      <c r="S4" s="57"/>
      <c r="T4" s="67">
        <v>2</v>
      </c>
      <c r="U4" s="67" t="s">
        <v>24</v>
      </c>
      <c r="V4" s="67" t="s">
        <v>330</v>
      </c>
    </row>
    <row r="5" spans="1:22" x14ac:dyDescent="0.25">
      <c r="A5" s="19">
        <v>2</v>
      </c>
      <c r="B5" s="58" t="s">
        <v>316</v>
      </c>
      <c r="C5" s="19"/>
      <c r="D5" s="19"/>
      <c r="E5" s="19" t="s">
        <v>291</v>
      </c>
      <c r="F5" s="19"/>
      <c r="G5" s="19"/>
      <c r="H5" s="19"/>
      <c r="I5" s="19"/>
      <c r="J5" s="19" t="s">
        <v>291</v>
      </c>
      <c r="K5" s="19"/>
      <c r="L5" s="19">
        <v>0</v>
      </c>
      <c r="M5" s="19">
        <v>240</v>
      </c>
      <c r="N5" s="19">
        <v>1</v>
      </c>
      <c r="P5" s="19">
        <v>3</v>
      </c>
      <c r="Q5" s="59" t="s">
        <v>322</v>
      </c>
      <c r="R5" s="65">
        <v>4.25</v>
      </c>
      <c r="S5" s="57"/>
      <c r="T5" s="67">
        <v>3</v>
      </c>
      <c r="U5" s="67" t="s">
        <v>25</v>
      </c>
      <c r="V5" s="67" t="s">
        <v>331</v>
      </c>
    </row>
    <row r="6" spans="1:22" x14ac:dyDescent="0.25">
      <c r="A6" s="19">
        <v>3</v>
      </c>
      <c r="B6" s="59" t="s">
        <v>317</v>
      </c>
      <c r="C6" s="19"/>
      <c r="D6" s="19" t="s">
        <v>291</v>
      </c>
      <c r="E6" s="19"/>
      <c r="F6" s="19"/>
      <c r="G6" s="19"/>
      <c r="H6" s="19"/>
      <c r="I6" s="19"/>
      <c r="J6" s="19" t="s">
        <v>291</v>
      </c>
      <c r="K6" s="19"/>
      <c r="L6" s="19">
        <v>30</v>
      </c>
      <c r="M6" s="19">
        <v>4560</v>
      </c>
      <c r="N6" s="19">
        <v>1</v>
      </c>
      <c r="P6" s="19">
        <v>4</v>
      </c>
      <c r="Q6" s="59" t="s">
        <v>323</v>
      </c>
      <c r="R6" s="64">
        <v>1</v>
      </c>
      <c r="S6" s="57"/>
      <c r="T6" s="67">
        <v>4</v>
      </c>
      <c r="U6" s="67" t="s">
        <v>26</v>
      </c>
      <c r="V6" s="67" t="s">
        <v>332</v>
      </c>
    </row>
    <row r="7" spans="1:22" x14ac:dyDescent="0.25">
      <c r="A7" s="19">
        <v>4</v>
      </c>
      <c r="B7" s="59" t="s">
        <v>292</v>
      </c>
      <c r="C7" s="19"/>
      <c r="D7" s="19"/>
      <c r="E7" s="19"/>
      <c r="F7" s="19" t="s">
        <v>291</v>
      </c>
      <c r="G7" s="19"/>
      <c r="H7" s="19"/>
      <c r="I7" s="19"/>
      <c r="J7" s="19" t="s">
        <v>291</v>
      </c>
      <c r="K7" s="19"/>
      <c r="L7" s="19">
        <v>0</v>
      </c>
      <c r="M7" s="19">
        <v>90</v>
      </c>
      <c r="N7" s="19">
        <v>1</v>
      </c>
      <c r="P7" s="19">
        <v>5</v>
      </c>
      <c r="Q7" s="59" t="s">
        <v>324</v>
      </c>
      <c r="R7" s="64">
        <v>3</v>
      </c>
      <c r="S7" s="57"/>
      <c r="T7" s="67">
        <v>5</v>
      </c>
      <c r="U7" s="67" t="s">
        <v>27</v>
      </c>
      <c r="V7" s="40" t="s">
        <v>338</v>
      </c>
    </row>
    <row r="8" spans="1:22" x14ac:dyDescent="0.25">
      <c r="A8" s="19">
        <v>5</v>
      </c>
      <c r="B8" s="59" t="s">
        <v>293</v>
      </c>
      <c r="C8" s="19"/>
      <c r="D8" s="19" t="s">
        <v>291</v>
      </c>
      <c r="E8" s="19"/>
      <c r="F8" s="19"/>
      <c r="G8" s="19"/>
      <c r="H8" s="19"/>
      <c r="I8" s="19"/>
      <c r="J8" s="19" t="s">
        <v>291</v>
      </c>
      <c r="K8" s="19"/>
      <c r="L8" s="19">
        <v>15</v>
      </c>
      <c r="M8" s="19">
        <v>450</v>
      </c>
      <c r="N8" s="19">
        <v>1</v>
      </c>
      <c r="P8" s="19">
        <v>6</v>
      </c>
      <c r="Q8" s="59" t="s">
        <v>325</v>
      </c>
      <c r="R8" s="64">
        <v>2.75</v>
      </c>
      <c r="S8" s="57"/>
      <c r="T8" s="67">
        <v>6</v>
      </c>
      <c r="U8" s="67" t="s">
        <v>333</v>
      </c>
      <c r="V8" s="67" t="s">
        <v>334</v>
      </c>
    </row>
    <row r="9" spans="1:22" x14ac:dyDescent="0.25">
      <c r="A9" s="19">
        <v>6</v>
      </c>
      <c r="B9" s="59" t="s">
        <v>294</v>
      </c>
      <c r="C9" s="19" t="s">
        <v>291</v>
      </c>
      <c r="D9" s="19"/>
      <c r="E9" s="19"/>
      <c r="F9" s="19"/>
      <c r="G9" s="19"/>
      <c r="H9" s="19"/>
      <c r="I9" s="19" t="s">
        <v>291</v>
      </c>
      <c r="J9" s="19"/>
      <c r="K9" s="19"/>
      <c r="L9" s="19">
        <v>0</v>
      </c>
      <c r="M9" s="19">
        <v>120</v>
      </c>
      <c r="N9" s="19">
        <v>1</v>
      </c>
      <c r="P9" s="19">
        <v>7</v>
      </c>
      <c r="Q9" s="59" t="s">
        <v>326</v>
      </c>
      <c r="R9" s="64">
        <v>3.75</v>
      </c>
      <c r="S9" s="57"/>
      <c r="T9" s="67">
        <v>7</v>
      </c>
      <c r="U9" s="67" t="s">
        <v>30</v>
      </c>
      <c r="V9" s="67" t="s">
        <v>335</v>
      </c>
    </row>
    <row r="10" spans="1:22" x14ac:dyDescent="0.25">
      <c r="A10" s="19">
        <v>7</v>
      </c>
      <c r="B10" s="59" t="s">
        <v>295</v>
      </c>
      <c r="C10" s="19"/>
      <c r="D10" s="19" t="s">
        <v>291</v>
      </c>
      <c r="E10" s="19"/>
      <c r="F10" s="19"/>
      <c r="G10" s="19"/>
      <c r="H10" s="19"/>
      <c r="I10" s="19"/>
      <c r="J10" s="19" t="s">
        <v>291</v>
      </c>
      <c r="K10" s="19"/>
      <c r="L10" s="19">
        <v>10</v>
      </c>
      <c r="M10" s="19">
        <v>250</v>
      </c>
      <c r="N10" s="19">
        <v>1</v>
      </c>
      <c r="R10" s="63"/>
      <c r="S10" s="57"/>
      <c r="T10" s="67">
        <v>8</v>
      </c>
      <c r="U10" s="67" t="s">
        <v>336</v>
      </c>
      <c r="V10" s="67" t="s">
        <v>337</v>
      </c>
    </row>
    <row r="11" spans="1:22" x14ac:dyDescent="0.25">
      <c r="A11" s="19">
        <v>8</v>
      </c>
      <c r="B11" s="59" t="s">
        <v>296</v>
      </c>
      <c r="C11" s="19" t="s">
        <v>291</v>
      </c>
      <c r="D11" s="19"/>
      <c r="E11" s="19"/>
      <c r="F11" s="19"/>
      <c r="G11" s="19"/>
      <c r="H11" s="19"/>
      <c r="I11" s="19" t="s">
        <v>291</v>
      </c>
      <c r="J11" s="19"/>
      <c r="K11" s="19"/>
      <c r="L11" s="19">
        <v>0</v>
      </c>
      <c r="M11" s="19">
        <v>1500</v>
      </c>
      <c r="N11" s="19">
        <v>2</v>
      </c>
      <c r="S11" s="57"/>
      <c r="T11" s="57"/>
      <c r="U11" s="61"/>
      <c r="V11" s="57"/>
    </row>
    <row r="12" spans="1:22" x14ac:dyDescent="0.25">
      <c r="A12" s="19">
        <v>9</v>
      </c>
      <c r="B12" s="59" t="s">
        <v>307</v>
      </c>
      <c r="C12" s="19"/>
      <c r="D12" s="19"/>
      <c r="E12" s="19" t="s">
        <v>291</v>
      </c>
      <c r="F12" s="19"/>
      <c r="G12" s="19"/>
      <c r="H12" s="19"/>
      <c r="I12" s="19"/>
      <c r="J12" s="19" t="s">
        <v>291</v>
      </c>
      <c r="K12" s="19"/>
      <c r="L12" s="19">
        <v>0</v>
      </c>
      <c r="M12" s="19">
        <v>120</v>
      </c>
      <c r="N12" s="19">
        <v>1</v>
      </c>
      <c r="S12" s="57"/>
      <c r="T12" s="57"/>
      <c r="U12" s="61"/>
      <c r="V12" s="57"/>
    </row>
    <row r="13" spans="1:22" x14ac:dyDescent="0.25">
      <c r="A13" s="19">
        <v>10</v>
      </c>
      <c r="B13" s="59" t="s">
        <v>297</v>
      </c>
      <c r="C13" s="19"/>
      <c r="D13" s="19" t="s">
        <v>291</v>
      </c>
      <c r="E13" s="19"/>
      <c r="F13" s="19"/>
      <c r="G13" s="19"/>
      <c r="H13" s="19"/>
      <c r="I13" s="19"/>
      <c r="J13" s="19" t="s">
        <v>291</v>
      </c>
      <c r="K13" s="19"/>
      <c r="L13" s="19">
        <v>8</v>
      </c>
      <c r="M13" s="19">
        <v>120</v>
      </c>
      <c r="N13" s="19">
        <v>0</v>
      </c>
      <c r="S13" s="57"/>
      <c r="T13" s="57"/>
      <c r="U13" s="61"/>
      <c r="V13" s="57"/>
    </row>
    <row r="14" spans="1:22" x14ac:dyDescent="0.25">
      <c r="A14" s="19">
        <v>11</v>
      </c>
      <c r="B14" s="59" t="s">
        <v>298</v>
      </c>
      <c r="C14" s="19" t="s">
        <v>291</v>
      </c>
      <c r="D14" s="19"/>
      <c r="E14" s="19"/>
      <c r="F14" s="19"/>
      <c r="G14" s="19"/>
      <c r="H14" s="19"/>
      <c r="I14" s="19" t="s">
        <v>291</v>
      </c>
      <c r="J14" s="19"/>
      <c r="K14" s="19"/>
      <c r="L14" s="19">
        <v>0</v>
      </c>
      <c r="M14" s="19">
        <v>120</v>
      </c>
      <c r="N14" s="19">
        <v>1</v>
      </c>
      <c r="S14" s="57"/>
      <c r="T14" s="57"/>
      <c r="U14" s="61"/>
      <c r="V14" s="57"/>
    </row>
    <row r="15" spans="1:22" x14ac:dyDescent="0.25">
      <c r="A15" s="19">
        <v>12</v>
      </c>
      <c r="B15" s="59" t="s">
        <v>308</v>
      </c>
      <c r="C15" s="19"/>
      <c r="D15" s="19" t="s">
        <v>291</v>
      </c>
      <c r="E15" s="19"/>
      <c r="F15" s="19"/>
      <c r="G15" s="19"/>
      <c r="H15" s="19"/>
      <c r="I15" s="19"/>
      <c r="J15" s="19" t="s">
        <v>291</v>
      </c>
      <c r="K15" s="19"/>
      <c r="L15" s="19">
        <v>10</v>
      </c>
      <c r="M15" s="19">
        <v>120</v>
      </c>
      <c r="N15" s="19">
        <v>0</v>
      </c>
      <c r="S15" s="57"/>
      <c r="T15" s="57"/>
      <c r="U15" s="61"/>
      <c r="V15" s="57"/>
    </row>
    <row r="16" spans="1:22" x14ac:dyDescent="0.25">
      <c r="A16" s="19">
        <v>13</v>
      </c>
      <c r="B16" s="59" t="s">
        <v>299</v>
      </c>
      <c r="C16" s="19" t="s">
        <v>291</v>
      </c>
      <c r="D16" s="19"/>
      <c r="E16" s="19"/>
      <c r="F16" s="19"/>
      <c r="G16" s="19"/>
      <c r="H16" s="19"/>
      <c r="I16" s="19" t="s">
        <v>291</v>
      </c>
      <c r="J16" s="19"/>
      <c r="K16" s="19"/>
      <c r="L16" s="19">
        <v>0</v>
      </c>
      <c r="M16" s="19">
        <v>4000</v>
      </c>
      <c r="N16" s="19">
        <v>0</v>
      </c>
      <c r="S16" s="57"/>
      <c r="T16" s="57"/>
      <c r="U16" s="61"/>
      <c r="V16" s="57"/>
    </row>
    <row r="17" spans="1:22" x14ac:dyDescent="0.25">
      <c r="A17" s="19">
        <v>14</v>
      </c>
      <c r="B17" s="59" t="s">
        <v>309</v>
      </c>
      <c r="C17" s="19"/>
      <c r="D17" s="19"/>
      <c r="E17" s="19" t="s">
        <v>291</v>
      </c>
      <c r="F17" s="19"/>
      <c r="G17" s="19"/>
      <c r="H17" s="19"/>
      <c r="I17" s="19"/>
      <c r="J17" s="19" t="s">
        <v>291</v>
      </c>
      <c r="K17" s="19"/>
      <c r="L17" s="19">
        <v>0</v>
      </c>
      <c r="M17" s="19">
        <v>60</v>
      </c>
      <c r="N17" s="19">
        <v>1</v>
      </c>
      <c r="S17" s="57"/>
      <c r="T17" s="57"/>
      <c r="U17" s="61"/>
      <c r="V17" s="57"/>
    </row>
    <row r="18" spans="1:22" x14ac:dyDescent="0.25">
      <c r="A18" s="19">
        <v>15</v>
      </c>
      <c r="B18" s="59" t="s">
        <v>315</v>
      </c>
      <c r="C18" s="19"/>
      <c r="D18" s="19" t="s">
        <v>291</v>
      </c>
      <c r="E18" s="19"/>
      <c r="F18" s="19"/>
      <c r="G18" s="19"/>
      <c r="H18" s="19"/>
      <c r="I18" s="19"/>
      <c r="J18" s="19" t="s">
        <v>291</v>
      </c>
      <c r="K18" s="19"/>
      <c r="L18" s="19">
        <v>10</v>
      </c>
      <c r="M18" s="19">
        <v>120</v>
      </c>
      <c r="N18" s="19">
        <v>1</v>
      </c>
      <c r="S18" s="57"/>
      <c r="T18" s="57"/>
      <c r="U18" s="61"/>
      <c r="V18" s="57"/>
    </row>
    <row r="19" spans="1:22" x14ac:dyDescent="0.25">
      <c r="A19" s="19">
        <v>16</v>
      </c>
      <c r="B19" s="59" t="s">
        <v>300</v>
      </c>
      <c r="C19" s="19" t="s">
        <v>291</v>
      </c>
      <c r="D19" s="19"/>
      <c r="E19" s="19"/>
      <c r="F19" s="19"/>
      <c r="G19" s="19"/>
      <c r="H19" s="19"/>
      <c r="I19" s="19" t="s">
        <v>291</v>
      </c>
      <c r="J19" s="19"/>
      <c r="K19" s="19"/>
      <c r="L19" s="19">
        <v>0</v>
      </c>
      <c r="M19" s="19">
        <v>312</v>
      </c>
      <c r="N19" s="19">
        <v>1</v>
      </c>
      <c r="S19" s="57"/>
      <c r="T19" s="57"/>
      <c r="U19" s="61"/>
      <c r="V19" s="57"/>
    </row>
    <row r="20" spans="1:22" x14ac:dyDescent="0.25">
      <c r="A20" s="19">
        <v>17</v>
      </c>
      <c r="B20" s="59" t="s">
        <v>310</v>
      </c>
      <c r="C20" s="19"/>
      <c r="D20" s="19"/>
      <c r="E20" s="19" t="s">
        <v>291</v>
      </c>
      <c r="F20" s="19"/>
      <c r="G20" s="19"/>
      <c r="H20" s="19"/>
      <c r="I20" s="19"/>
      <c r="J20" s="19" t="s">
        <v>291</v>
      </c>
      <c r="K20" s="19"/>
      <c r="L20" s="19">
        <v>0</v>
      </c>
      <c r="M20" s="19">
        <v>120</v>
      </c>
      <c r="N20" s="19">
        <v>1</v>
      </c>
      <c r="S20" s="57"/>
      <c r="T20" s="57"/>
      <c r="U20" s="61"/>
      <c r="V20" s="57"/>
    </row>
    <row r="21" spans="1:22" x14ac:dyDescent="0.25">
      <c r="A21" s="19">
        <v>18</v>
      </c>
      <c r="B21" s="59" t="s">
        <v>339</v>
      </c>
      <c r="C21" s="19"/>
      <c r="D21" s="19" t="s">
        <v>291</v>
      </c>
      <c r="E21" s="19"/>
      <c r="F21" s="19"/>
      <c r="G21" s="19"/>
      <c r="H21" s="19"/>
      <c r="I21" s="19"/>
      <c r="J21" s="19" t="s">
        <v>291</v>
      </c>
      <c r="K21" s="19"/>
      <c r="L21" s="19">
        <v>20</v>
      </c>
      <c r="M21" s="19">
        <v>120</v>
      </c>
      <c r="N21" s="19">
        <v>0</v>
      </c>
      <c r="S21" s="57"/>
      <c r="T21" s="57"/>
      <c r="U21" s="61"/>
      <c r="V21" s="57"/>
    </row>
    <row r="22" spans="1:22" x14ac:dyDescent="0.25">
      <c r="A22" s="19">
        <v>19</v>
      </c>
      <c r="B22" s="59" t="s">
        <v>301</v>
      </c>
      <c r="C22" s="19" t="s">
        <v>291</v>
      </c>
      <c r="D22" s="19"/>
      <c r="E22" s="19"/>
      <c r="F22" s="19"/>
      <c r="G22" s="19"/>
      <c r="H22" s="19"/>
      <c r="I22" s="19" t="s">
        <v>291</v>
      </c>
      <c r="J22" s="19"/>
      <c r="K22" s="19"/>
      <c r="L22" s="19">
        <v>0</v>
      </c>
      <c r="M22" s="19">
        <v>14400</v>
      </c>
      <c r="N22" s="19">
        <v>1</v>
      </c>
      <c r="S22" s="57"/>
      <c r="T22" s="57"/>
      <c r="U22" s="61"/>
      <c r="V22" s="57"/>
    </row>
    <row r="23" spans="1:22" x14ac:dyDescent="0.25">
      <c r="A23" s="19">
        <v>20</v>
      </c>
      <c r="B23" s="59" t="s">
        <v>311</v>
      </c>
      <c r="C23" s="19"/>
      <c r="D23" s="19" t="s">
        <v>291</v>
      </c>
      <c r="E23" s="19"/>
      <c r="F23" s="19"/>
      <c r="G23" s="19"/>
      <c r="H23" s="19"/>
      <c r="I23" s="19"/>
      <c r="J23" s="19" t="s">
        <v>291</v>
      </c>
      <c r="K23" s="19"/>
      <c r="L23" s="19">
        <v>15</v>
      </c>
      <c r="M23" s="19">
        <v>320</v>
      </c>
      <c r="N23" s="19">
        <v>0</v>
      </c>
      <c r="S23" s="57"/>
      <c r="T23" s="57"/>
      <c r="U23" s="61"/>
      <c r="V23" s="57"/>
    </row>
    <row r="24" spans="1:22" x14ac:dyDescent="0.25">
      <c r="A24" s="19">
        <v>21</v>
      </c>
      <c r="B24" s="59" t="s">
        <v>302</v>
      </c>
      <c r="C24" s="19" t="s">
        <v>291</v>
      </c>
      <c r="D24" s="19"/>
      <c r="E24" s="19"/>
      <c r="F24" s="19"/>
      <c r="G24" s="19"/>
      <c r="H24" s="19"/>
      <c r="I24" s="19" t="s">
        <v>291</v>
      </c>
      <c r="J24" s="19"/>
      <c r="K24" s="19"/>
      <c r="L24" s="19">
        <v>0</v>
      </c>
      <c r="M24" s="19">
        <v>220</v>
      </c>
      <c r="N24" s="19">
        <v>1</v>
      </c>
      <c r="S24" s="57"/>
      <c r="T24" s="57"/>
      <c r="U24" s="61"/>
      <c r="V24" s="57"/>
    </row>
    <row r="25" spans="1:22" x14ac:dyDescent="0.25">
      <c r="A25" s="19">
        <v>22</v>
      </c>
      <c r="B25" s="59" t="s">
        <v>312</v>
      </c>
      <c r="C25" s="19"/>
      <c r="D25" s="19"/>
      <c r="E25" s="19" t="s">
        <v>291</v>
      </c>
      <c r="F25" s="19"/>
      <c r="G25" s="19"/>
      <c r="H25" s="19"/>
      <c r="I25" s="19"/>
      <c r="J25" s="19" t="s">
        <v>291</v>
      </c>
      <c r="K25" s="19"/>
      <c r="L25" s="19">
        <v>0</v>
      </c>
      <c r="M25" s="19">
        <v>120</v>
      </c>
      <c r="N25" s="19">
        <v>1</v>
      </c>
      <c r="S25" s="57"/>
      <c r="T25" s="57"/>
      <c r="U25" s="61"/>
      <c r="V25" s="57"/>
    </row>
    <row r="26" spans="1:22" x14ac:dyDescent="0.25">
      <c r="A26" s="19">
        <v>23</v>
      </c>
      <c r="B26" s="59" t="s">
        <v>303</v>
      </c>
      <c r="C26" s="19"/>
      <c r="D26" s="19" t="s">
        <v>291</v>
      </c>
      <c r="E26" s="19"/>
      <c r="F26" s="19"/>
      <c r="G26" s="19"/>
      <c r="H26" s="19"/>
      <c r="I26" s="19"/>
      <c r="J26" s="19" t="s">
        <v>291</v>
      </c>
      <c r="K26" s="19"/>
      <c r="L26" s="19">
        <v>15</v>
      </c>
      <c r="M26" s="19">
        <v>120</v>
      </c>
      <c r="N26" s="19">
        <v>0</v>
      </c>
    </row>
    <row r="27" spans="1:22" x14ac:dyDescent="0.25">
      <c r="A27" s="19">
        <v>24</v>
      </c>
      <c r="B27" s="59" t="s">
        <v>304</v>
      </c>
      <c r="C27" s="19" t="s">
        <v>291</v>
      </c>
      <c r="D27" s="19"/>
      <c r="E27" s="19"/>
      <c r="F27" s="19"/>
      <c r="G27" s="19"/>
      <c r="H27" s="19"/>
      <c r="I27" s="19" t="s">
        <v>291</v>
      </c>
      <c r="J27" s="19"/>
      <c r="K27" s="19"/>
      <c r="L27" s="19">
        <v>0</v>
      </c>
      <c r="M27" s="19">
        <v>240</v>
      </c>
      <c r="N27" s="19">
        <v>2</v>
      </c>
    </row>
    <row r="28" spans="1:22" x14ac:dyDescent="0.25">
      <c r="A28" s="19">
        <v>25</v>
      </c>
      <c r="B28" s="59" t="s">
        <v>313</v>
      </c>
      <c r="C28" s="19"/>
      <c r="D28" s="19"/>
      <c r="E28" s="19" t="s">
        <v>291</v>
      </c>
      <c r="F28" s="19"/>
      <c r="G28" s="19"/>
      <c r="H28" s="19"/>
      <c r="I28" s="19"/>
      <c r="J28" s="19" t="s">
        <v>291</v>
      </c>
      <c r="K28" s="19"/>
      <c r="L28" s="19">
        <v>0</v>
      </c>
      <c r="M28" s="19">
        <v>160</v>
      </c>
      <c r="N28" s="19">
        <v>1</v>
      </c>
    </row>
    <row r="29" spans="1:22" x14ac:dyDescent="0.25">
      <c r="A29" s="19">
        <v>26</v>
      </c>
      <c r="B29" s="59" t="s">
        <v>314</v>
      </c>
      <c r="C29" s="19"/>
      <c r="D29" s="19" t="s">
        <v>291</v>
      </c>
      <c r="E29" s="19"/>
      <c r="F29" s="19"/>
      <c r="G29" s="19"/>
      <c r="H29" s="19"/>
      <c r="I29" s="19"/>
      <c r="J29" s="19" t="s">
        <v>291</v>
      </c>
      <c r="K29" s="19"/>
      <c r="L29" s="19">
        <v>10</v>
      </c>
      <c r="M29" s="19">
        <v>120</v>
      </c>
      <c r="N29" s="19">
        <v>0</v>
      </c>
    </row>
    <row r="30" spans="1:22" x14ac:dyDescent="0.25">
      <c r="A30" s="19">
        <v>27</v>
      </c>
      <c r="B30" s="59" t="s">
        <v>305</v>
      </c>
      <c r="C30" s="19"/>
      <c r="D30" s="19"/>
      <c r="E30" s="19"/>
      <c r="F30" s="19" t="s">
        <v>291</v>
      </c>
      <c r="G30" s="19"/>
      <c r="H30" s="19"/>
      <c r="I30" s="19"/>
      <c r="J30" s="19" t="s">
        <v>291</v>
      </c>
      <c r="K30" s="19"/>
      <c r="L30" s="19">
        <v>0</v>
      </c>
      <c r="M30" s="19">
        <v>325</v>
      </c>
      <c r="N30" s="19">
        <v>1</v>
      </c>
    </row>
    <row r="31" spans="1:22" x14ac:dyDescent="0.25">
      <c r="A31" s="130" t="s">
        <v>10</v>
      </c>
      <c r="B31" s="130"/>
      <c r="C31" s="19">
        <v>9</v>
      </c>
      <c r="D31" s="19">
        <v>10</v>
      </c>
      <c r="E31" s="19">
        <v>6</v>
      </c>
      <c r="F31" s="19">
        <v>2</v>
      </c>
      <c r="G31" s="19">
        <v>0</v>
      </c>
      <c r="H31" s="19"/>
      <c r="I31" s="19">
        <v>9</v>
      </c>
      <c r="J31" s="19">
        <v>18</v>
      </c>
      <c r="K31" s="19"/>
      <c r="L31" s="19">
        <f>SUM(L4:L30)</f>
        <v>143</v>
      </c>
      <c r="M31" s="19">
        <f>SUM(M4:M30)</f>
        <v>28567</v>
      </c>
      <c r="N31" s="19">
        <f>SUM(N4:N30)</f>
        <v>22</v>
      </c>
    </row>
    <row r="32" spans="1:22" x14ac:dyDescent="0.25">
      <c r="H32" s="62"/>
    </row>
  </sheetData>
  <mergeCells count="8">
    <mergeCell ref="M2:M3"/>
    <mergeCell ref="N2:N3"/>
    <mergeCell ref="I2:K2"/>
    <mergeCell ref="A31:B31"/>
    <mergeCell ref="A2:A3"/>
    <mergeCell ref="B2:B3"/>
    <mergeCell ref="C2:G2"/>
    <mergeCell ref="L2:L3"/>
  </mergeCells>
  <pageMargins left="0.7" right="0.7" top="0.75" bottom="0.75" header="0.3" footer="0.3"/>
  <pageSetup paperSize="9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Visio.Drawing.15" shapeId="2049" r:id="rId4">
          <objectPr defaultSize="0" autoPict="0" r:id="rId5">
            <anchor moveWithCells="1">
              <from>
                <xdr:col>0</xdr:col>
                <xdr:colOff>180975</xdr:colOff>
                <xdr:row>32</xdr:row>
                <xdr:rowOff>66675</xdr:rowOff>
              </from>
              <to>
                <xdr:col>21</xdr:col>
                <xdr:colOff>4181475</xdr:colOff>
                <xdr:row>70</xdr:row>
                <xdr:rowOff>66675</xdr:rowOff>
              </to>
            </anchor>
          </objectPr>
        </oleObject>
      </mc:Choice>
      <mc:Fallback>
        <oleObject progId="Visio.Drawing.15" shapeId="204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DC85-5099-474C-8D10-B14E2364E1B9}">
  <dimension ref="A2:Q48"/>
  <sheetViews>
    <sheetView topLeftCell="A23" zoomScale="73" workbookViewId="0">
      <selection activeCell="K2" activeCellId="1" sqref="A2:B9 K2:L9"/>
    </sheetView>
  </sheetViews>
  <sheetFormatPr defaultRowHeight="15" x14ac:dyDescent="0.25"/>
  <cols>
    <col min="1" max="1" width="11.42578125" style="48" customWidth="1"/>
    <col min="2" max="2" width="14" style="48" bestFit="1" customWidth="1"/>
    <col min="3" max="3" width="10.85546875" style="48" customWidth="1"/>
    <col min="4" max="4" width="14.42578125" style="48" bestFit="1" customWidth="1"/>
    <col min="5" max="10" width="10.85546875" style="48" customWidth="1"/>
    <col min="11" max="11" width="9.7109375" style="48" customWidth="1"/>
    <col min="12" max="12" width="11.7109375" style="48" customWidth="1"/>
    <col min="14" max="14" width="18.140625" bestFit="1" customWidth="1"/>
    <col min="16" max="16" width="11.7109375" bestFit="1" customWidth="1"/>
    <col min="17" max="17" width="13" bestFit="1" customWidth="1"/>
  </cols>
  <sheetData>
    <row r="2" spans="1:17" x14ac:dyDescent="0.25">
      <c r="A2" s="131" t="s">
        <v>239</v>
      </c>
      <c r="B2" s="131" t="s">
        <v>246</v>
      </c>
      <c r="C2" s="131" t="s">
        <v>247</v>
      </c>
      <c r="D2" s="131"/>
      <c r="E2" s="131"/>
      <c r="F2" s="131"/>
      <c r="G2" s="131"/>
      <c r="H2" s="131"/>
      <c r="I2" s="131"/>
      <c r="J2" s="131"/>
      <c r="K2" s="131" t="s">
        <v>248</v>
      </c>
      <c r="L2" s="131" t="s">
        <v>249</v>
      </c>
    </row>
    <row r="3" spans="1:17" ht="30" x14ac:dyDescent="0.25">
      <c r="A3" s="131"/>
      <c r="B3" s="131"/>
      <c r="C3" s="72" t="s">
        <v>22</v>
      </c>
      <c r="D3" s="72" t="s">
        <v>24</v>
      </c>
      <c r="E3" s="72" t="s">
        <v>25</v>
      </c>
      <c r="F3" s="72" t="s">
        <v>26</v>
      </c>
      <c r="G3" s="72" t="s">
        <v>27</v>
      </c>
      <c r="H3" s="72" t="s">
        <v>28</v>
      </c>
      <c r="I3" s="72" t="s">
        <v>30</v>
      </c>
      <c r="J3" s="72" t="s">
        <v>252</v>
      </c>
      <c r="K3" s="131"/>
      <c r="L3" s="131"/>
      <c r="N3" s="40" t="s">
        <v>247</v>
      </c>
      <c r="O3" s="40" t="s">
        <v>10</v>
      </c>
      <c r="P3" s="41" t="s">
        <v>250</v>
      </c>
      <c r="Q3" s="41" t="s">
        <v>251</v>
      </c>
    </row>
    <row r="4" spans="1:17" x14ac:dyDescent="0.25">
      <c r="A4" s="71" t="s">
        <v>240</v>
      </c>
      <c r="B4" s="73">
        <f>MEI!H501</f>
        <v>784080</v>
      </c>
      <c r="C4" s="74">
        <f>MEI!D501</f>
        <v>5039</v>
      </c>
      <c r="D4" s="74">
        <f>MEI!D502</f>
        <v>7733</v>
      </c>
      <c r="E4" s="74">
        <f>MEI!D503</f>
        <v>5401</v>
      </c>
      <c r="F4" s="74">
        <f>MEI!D504</f>
        <v>1817</v>
      </c>
      <c r="G4" s="74">
        <f>MEI!D505</f>
        <v>1285</v>
      </c>
      <c r="H4" s="74">
        <f>MEI!D506</f>
        <v>1057</v>
      </c>
      <c r="I4" s="74">
        <f>MEI!D507</f>
        <v>4186</v>
      </c>
      <c r="J4" s="74">
        <f>MEI!D508</f>
        <v>3379</v>
      </c>
      <c r="K4" s="75">
        <f>SUM(C4:J4)</f>
        <v>29897</v>
      </c>
      <c r="L4" s="76">
        <f>K4/B4</f>
        <v>3.8130037751249873E-2</v>
      </c>
      <c r="N4" s="25" t="s">
        <v>24</v>
      </c>
      <c r="O4" s="40">
        <f>$D$10</f>
        <v>40734</v>
      </c>
      <c r="P4" s="42">
        <f>O4/$O$12</f>
        <v>0.22327952421410366</v>
      </c>
      <c r="Q4" s="43">
        <f>P4</f>
        <v>0.22327952421410366</v>
      </c>
    </row>
    <row r="5" spans="1:17" x14ac:dyDescent="0.25">
      <c r="A5" s="71" t="s">
        <v>241</v>
      </c>
      <c r="B5" s="73">
        <f>JUNI!H486</f>
        <v>726240</v>
      </c>
      <c r="C5" s="74">
        <f>JUNI!D486</f>
        <v>4888</v>
      </c>
      <c r="D5" s="74">
        <f>JUNI!D487</f>
        <v>7328</v>
      </c>
      <c r="E5" s="74">
        <f>JUNI!D488</f>
        <v>4997</v>
      </c>
      <c r="F5" s="74">
        <f>JUNI!D489</f>
        <v>1542</v>
      </c>
      <c r="G5" s="74">
        <f>JUNI!D490</f>
        <v>1186</v>
      </c>
      <c r="H5" s="74">
        <f>JUNI!D491</f>
        <v>931</v>
      </c>
      <c r="I5" s="74">
        <f>JUNI!D492</f>
        <v>3920</v>
      </c>
      <c r="J5" s="74">
        <f>JUNI!D493</f>
        <v>3092</v>
      </c>
      <c r="K5" s="75">
        <f t="shared" ref="K5:K9" si="0">SUM(C5:J5)</f>
        <v>27884</v>
      </c>
      <c r="L5" s="76">
        <f t="shared" ref="L5:L10" si="1">K5/B5</f>
        <v>3.8395020929720206E-2</v>
      </c>
      <c r="N5" s="25" t="s">
        <v>25</v>
      </c>
      <c r="O5" s="40">
        <f>$E$10</f>
        <v>38219</v>
      </c>
      <c r="P5" s="42">
        <f t="shared" ref="P5:P11" si="2">O5/$O$12</f>
        <v>0.20949379230958973</v>
      </c>
      <c r="Q5" s="43">
        <f>Q4+P5</f>
        <v>0.43277331652369339</v>
      </c>
    </row>
    <row r="6" spans="1:17" x14ac:dyDescent="0.25">
      <c r="A6" s="71" t="s">
        <v>242</v>
      </c>
      <c r="B6" s="77">
        <f>JULI!H501</f>
        <v>834720</v>
      </c>
      <c r="C6" s="74">
        <f>JULI!D501</f>
        <v>6199</v>
      </c>
      <c r="D6" s="74">
        <f>JULI!D502</f>
        <v>6012</v>
      </c>
      <c r="E6" s="74">
        <f>JULI!D503</f>
        <v>7819</v>
      </c>
      <c r="F6" s="74">
        <f>JULI!D504</f>
        <v>1882</v>
      </c>
      <c r="G6" s="74">
        <f>JULI!D505</f>
        <v>1302</v>
      </c>
      <c r="H6" s="74">
        <f>JULI!D506</f>
        <v>1161</v>
      </c>
      <c r="I6" s="74">
        <f>JULI!D507</f>
        <v>4704</v>
      </c>
      <c r="J6" s="74">
        <f>JULI!D508</f>
        <v>3448</v>
      </c>
      <c r="K6" s="75">
        <f t="shared" si="0"/>
        <v>32527</v>
      </c>
      <c r="L6" s="76">
        <f t="shared" si="1"/>
        <v>3.8967557983515429E-2</v>
      </c>
      <c r="N6" s="25" t="s">
        <v>22</v>
      </c>
      <c r="O6" s="40">
        <f>$C$10</f>
        <v>32906</v>
      </c>
      <c r="P6" s="42">
        <f t="shared" si="2"/>
        <v>0.18037109107353305</v>
      </c>
      <c r="Q6" s="43">
        <f t="shared" ref="Q6:Q11" si="3">Q5+P6</f>
        <v>0.61314440759722644</v>
      </c>
    </row>
    <row r="7" spans="1:17" x14ac:dyDescent="0.25">
      <c r="A7" s="71" t="s">
        <v>243</v>
      </c>
      <c r="B7" s="73">
        <f>AGUSTUS!H501</f>
        <v>770400</v>
      </c>
      <c r="C7" s="74">
        <f>AGUSTUS!D501</f>
        <v>6910</v>
      </c>
      <c r="D7" s="74">
        <f>AGUSTUS!D502</f>
        <v>6081</v>
      </c>
      <c r="E7" s="74">
        <f>AGUSTUS!D503</f>
        <v>5276</v>
      </c>
      <c r="F7" s="74">
        <f>AGUSTUS!D504</f>
        <v>1805</v>
      </c>
      <c r="G7" s="74">
        <f>AGUSTUS!D505</f>
        <v>1363</v>
      </c>
      <c r="H7" s="74">
        <f>AGUSTUS!D506</f>
        <v>1055</v>
      </c>
      <c r="I7" s="74">
        <f>AGUSTUS!D507</f>
        <v>4023</v>
      </c>
      <c r="J7" s="74">
        <f>AGUSTUS!D508</f>
        <v>3070</v>
      </c>
      <c r="K7" s="75">
        <f t="shared" si="0"/>
        <v>29583</v>
      </c>
      <c r="L7" s="76">
        <f t="shared" si="1"/>
        <v>3.8399532710280376E-2</v>
      </c>
      <c r="N7" s="25" t="s">
        <v>30</v>
      </c>
      <c r="O7" s="40">
        <f>$I$10</f>
        <v>25895</v>
      </c>
      <c r="P7" s="42">
        <f t="shared" si="2"/>
        <v>0.14194096527530353</v>
      </c>
      <c r="Q7" s="43">
        <f t="shared" si="3"/>
        <v>0.75508537287252997</v>
      </c>
    </row>
    <row r="8" spans="1:17" x14ac:dyDescent="0.25">
      <c r="A8" s="71" t="s">
        <v>244</v>
      </c>
      <c r="B8" s="73">
        <f>SEPTEMBER!H486</f>
        <v>796560</v>
      </c>
      <c r="C8" s="74">
        <f>SEPTEMBER!D486</f>
        <v>5180</v>
      </c>
      <c r="D8" s="74">
        <f>SEPTEMBER!D487</f>
        <v>8233</v>
      </c>
      <c r="E8" s="74">
        <f>SEPTEMBER!D488</f>
        <v>5642</v>
      </c>
      <c r="F8" s="74">
        <f>SEPTEMBER!D489</f>
        <v>1865</v>
      </c>
      <c r="G8" s="74">
        <f>SEPTEMBER!D490</f>
        <v>1251</v>
      </c>
      <c r="H8" s="74">
        <f>SEPTEMBER!D491</f>
        <v>1115</v>
      </c>
      <c r="I8" s="74">
        <f>SEPTEMBER!D492</f>
        <v>4380</v>
      </c>
      <c r="J8" s="74">
        <f>SEPTEMBER!D493</f>
        <v>3393</v>
      </c>
      <c r="K8" s="75">
        <f t="shared" si="0"/>
        <v>31059</v>
      </c>
      <c r="L8" s="76">
        <f t="shared" si="1"/>
        <v>3.8991413076227777E-2</v>
      </c>
      <c r="N8" s="25" t="s">
        <v>252</v>
      </c>
      <c r="O8" s="40">
        <f>$J$10</f>
        <v>19718</v>
      </c>
      <c r="P8" s="42">
        <f t="shared" si="2"/>
        <v>0.10808233069312358</v>
      </c>
      <c r="Q8" s="43">
        <f t="shared" si="3"/>
        <v>0.86316770356565353</v>
      </c>
    </row>
    <row r="9" spans="1:17" x14ac:dyDescent="0.25">
      <c r="A9" s="71" t="s">
        <v>245</v>
      </c>
      <c r="B9" s="73">
        <f>OKTOBER!H501</f>
        <v>825840</v>
      </c>
      <c r="C9" s="74">
        <f>OKTOBER!D501</f>
        <v>4690</v>
      </c>
      <c r="D9" s="74">
        <f>OKTOBER!D502</f>
        <v>5347</v>
      </c>
      <c r="E9" s="74">
        <f>OKTOBER!D503</f>
        <v>9084</v>
      </c>
      <c r="F9" s="74">
        <f>OKTOBER!D504</f>
        <v>1965</v>
      </c>
      <c r="G9" s="74">
        <f>OKTOBER!D505</f>
        <v>1271</v>
      </c>
      <c r="H9" s="74">
        <f>OKTOBER!D506</f>
        <v>1110</v>
      </c>
      <c r="I9" s="74">
        <f>OKTOBER!D507</f>
        <v>4682</v>
      </c>
      <c r="J9" s="74">
        <f>OKTOBER!D508</f>
        <v>3336</v>
      </c>
      <c r="K9" s="75">
        <f t="shared" si="0"/>
        <v>31485</v>
      </c>
      <c r="L9" s="76">
        <f t="shared" si="1"/>
        <v>3.8124818366753847E-2</v>
      </c>
      <c r="N9" s="25" t="s">
        <v>26</v>
      </c>
      <c r="O9" s="40">
        <f>$F$10</f>
        <v>10876</v>
      </c>
      <c r="P9" s="42">
        <f t="shared" si="2"/>
        <v>5.9615753556061066E-2</v>
      </c>
      <c r="Q9" s="43">
        <f t="shared" si="3"/>
        <v>0.92278345712171461</v>
      </c>
    </row>
    <row r="10" spans="1:17" x14ac:dyDescent="0.25">
      <c r="A10" s="71" t="s">
        <v>10</v>
      </c>
      <c r="B10" s="71">
        <f>SUM(B4:B9)</f>
        <v>4737840</v>
      </c>
      <c r="C10" s="71">
        <f t="shared" ref="C10:J10" si="4">SUM(C4:C9)</f>
        <v>32906</v>
      </c>
      <c r="D10" s="71">
        <f t="shared" si="4"/>
        <v>40734</v>
      </c>
      <c r="E10" s="71">
        <f t="shared" si="4"/>
        <v>38219</v>
      </c>
      <c r="F10" s="71">
        <f t="shared" si="4"/>
        <v>10876</v>
      </c>
      <c r="G10" s="71">
        <f t="shared" si="4"/>
        <v>7658</v>
      </c>
      <c r="H10" s="71">
        <f t="shared" si="4"/>
        <v>6429</v>
      </c>
      <c r="I10" s="71">
        <f t="shared" si="4"/>
        <v>25895</v>
      </c>
      <c r="J10" s="71">
        <f t="shared" si="4"/>
        <v>19718</v>
      </c>
      <c r="K10" s="75">
        <f>SUM(K4:K9)</f>
        <v>182435</v>
      </c>
      <c r="L10" s="76">
        <f t="shared" si="1"/>
        <v>3.8505943636762748E-2</v>
      </c>
      <c r="N10" s="25" t="s">
        <v>27</v>
      </c>
      <c r="O10" s="40">
        <f>$G$10</f>
        <v>7658</v>
      </c>
      <c r="P10" s="42">
        <f t="shared" si="2"/>
        <v>4.1976594403486174E-2</v>
      </c>
      <c r="Q10" s="43">
        <f t="shared" si="3"/>
        <v>0.96476005152520083</v>
      </c>
    </row>
    <row r="11" spans="1:17" x14ac:dyDescent="0.25">
      <c r="K11" s="49"/>
      <c r="N11" s="25" t="s">
        <v>28</v>
      </c>
      <c r="O11" s="40">
        <f>$H$10</f>
        <v>6429</v>
      </c>
      <c r="P11" s="42">
        <f t="shared" si="2"/>
        <v>3.5239948474799242E-2</v>
      </c>
      <c r="Q11" s="43">
        <f t="shared" si="3"/>
        <v>1</v>
      </c>
    </row>
    <row r="12" spans="1:17" x14ac:dyDescent="0.25">
      <c r="N12" s="25" t="s">
        <v>10</v>
      </c>
      <c r="O12" s="40">
        <f>SUM(O4:O11)</f>
        <v>182435</v>
      </c>
      <c r="P12" s="42">
        <f>SUM(P4:P11)</f>
        <v>1</v>
      </c>
      <c r="Q12" s="40"/>
    </row>
    <row r="14" spans="1:17" ht="28.5" x14ac:dyDescent="0.25">
      <c r="A14" s="78" t="s">
        <v>253</v>
      </c>
      <c r="B14" s="78" t="s">
        <v>254</v>
      </c>
      <c r="C14" s="78" t="s">
        <v>255</v>
      </c>
      <c r="D14" s="78" t="s">
        <v>256</v>
      </c>
      <c r="E14" s="78" t="s">
        <v>257</v>
      </c>
      <c r="F14" s="78" t="s">
        <v>258</v>
      </c>
      <c r="G14" s="78" t="s">
        <v>259</v>
      </c>
      <c r="H14" s="1" t="s">
        <v>264</v>
      </c>
      <c r="I14" s="1"/>
      <c r="J14" s="1"/>
      <c r="K14" s="1"/>
    </row>
    <row r="15" spans="1:17" x14ac:dyDescent="0.25">
      <c r="A15" s="79" t="s">
        <v>240</v>
      </c>
      <c r="B15" s="79">
        <f>B4</f>
        <v>784080</v>
      </c>
      <c r="C15" s="80">
        <f>K4</f>
        <v>29897</v>
      </c>
      <c r="D15" s="81">
        <f>C15/B15</f>
        <v>3.8130037751249873E-2</v>
      </c>
      <c r="E15" s="81">
        <f>$B$22+(3*SQRT($B$22*(1-$B$22)/B15))</f>
        <v>3.9157839543309932E-2</v>
      </c>
      <c r="F15" s="81">
        <f>$C$21/$B$21</f>
        <v>3.8505943636762748E-2</v>
      </c>
      <c r="G15" s="81">
        <f>$B$22-(3*SQRT($B$22*(1-$B$22)/B15))</f>
        <v>3.7854047730215563E-2</v>
      </c>
      <c r="H15" s="1" t="s">
        <v>265</v>
      </c>
      <c r="I15" s="1"/>
      <c r="J15" s="133">
        <f>1-D15</f>
        <v>0.9618699622487501</v>
      </c>
      <c r="K15" s="133"/>
    </row>
    <row r="16" spans="1:17" x14ac:dyDescent="0.25">
      <c r="A16" s="79" t="s">
        <v>241</v>
      </c>
      <c r="B16" s="79">
        <f t="shared" ref="B16:B20" si="5">B5</f>
        <v>726240</v>
      </c>
      <c r="C16" s="80">
        <f t="shared" ref="C16:C20" si="6">K5</f>
        <v>27884</v>
      </c>
      <c r="D16" s="81">
        <f t="shared" ref="D16:D19" si="7">C16/B16</f>
        <v>3.8395020929720206E-2</v>
      </c>
      <c r="E16" s="81">
        <f t="shared" ref="E16:E20" si="8">$B$22+(3*SQRT($B$22*(1-$B$22)/B16))</f>
        <v>3.9183301784821177E-2</v>
      </c>
      <c r="F16" s="81">
        <f t="shared" ref="F16:F20" si="9">$C$21/$B$21</f>
        <v>3.8505943636762748E-2</v>
      </c>
      <c r="G16" s="81">
        <f t="shared" ref="G16:G20" si="10">$B$22-(3*SQRT($B$22*(1-$B$22)/B16))</f>
        <v>3.7828585488704318E-2</v>
      </c>
      <c r="H16" s="1" t="s">
        <v>266</v>
      </c>
      <c r="I16" s="1"/>
      <c r="J16" s="133">
        <f>D15*J15</f>
        <v>3.6676137972338131E-2</v>
      </c>
      <c r="K16" s="133"/>
    </row>
    <row r="17" spans="1:11" ht="15.75" x14ac:dyDescent="0.25">
      <c r="A17" s="79" t="s">
        <v>260</v>
      </c>
      <c r="B17" s="79">
        <f t="shared" si="5"/>
        <v>834720</v>
      </c>
      <c r="C17" s="80">
        <f t="shared" si="6"/>
        <v>32527</v>
      </c>
      <c r="D17" s="81">
        <f t="shared" si="7"/>
        <v>3.8967557983515429E-2</v>
      </c>
      <c r="E17" s="81">
        <f t="shared" si="8"/>
        <v>3.9137755872712551E-2</v>
      </c>
      <c r="F17" s="81">
        <f t="shared" si="9"/>
        <v>3.8505943636762748E-2</v>
      </c>
      <c r="G17" s="81">
        <f t="shared" si="10"/>
        <v>3.7874131400812944E-2</v>
      </c>
      <c r="H17" s="50" t="s">
        <v>267</v>
      </c>
      <c r="I17" s="1"/>
      <c r="J17" s="134">
        <f>SQRT(J16)</f>
        <v>0.19151015109476086</v>
      </c>
      <c r="K17" s="134"/>
    </row>
    <row r="18" spans="1:11" ht="15.75" x14ac:dyDescent="0.25">
      <c r="A18" s="79" t="s">
        <v>243</v>
      </c>
      <c r="B18" s="79">
        <f t="shared" si="5"/>
        <v>770400</v>
      </c>
      <c r="C18" s="80">
        <f t="shared" si="6"/>
        <v>29583</v>
      </c>
      <c r="D18" s="81">
        <f t="shared" si="7"/>
        <v>3.8399532710280376E-2</v>
      </c>
      <c r="E18" s="81">
        <f t="shared" si="8"/>
        <v>3.9163601936009262E-2</v>
      </c>
      <c r="F18" s="81">
        <f t="shared" si="9"/>
        <v>3.8505943636762748E-2</v>
      </c>
      <c r="G18" s="81">
        <f t="shared" si="10"/>
        <v>3.7848285337516233E-2</v>
      </c>
      <c r="H18" s="135" t="s">
        <v>268</v>
      </c>
      <c r="I18" s="136"/>
      <c r="J18" s="134">
        <f>J17/B15</f>
        <v>2.4424822861794824E-7</v>
      </c>
      <c r="K18" s="134"/>
    </row>
    <row r="19" spans="1:11" x14ac:dyDescent="0.25">
      <c r="A19" s="79" t="s">
        <v>262</v>
      </c>
      <c r="B19" s="79">
        <f t="shared" si="5"/>
        <v>796560</v>
      </c>
      <c r="C19" s="80">
        <f t="shared" si="6"/>
        <v>31059</v>
      </c>
      <c r="D19" s="81">
        <f t="shared" si="7"/>
        <v>3.8991413076227777E-2</v>
      </c>
      <c r="E19" s="81">
        <f t="shared" si="8"/>
        <v>3.915271263565951E-2</v>
      </c>
      <c r="F19" s="81">
        <f t="shared" si="9"/>
        <v>3.8505943636762748E-2</v>
      </c>
      <c r="G19" s="81">
        <f t="shared" si="10"/>
        <v>3.7859174637865985E-2</v>
      </c>
      <c r="H19" s="1" t="s">
        <v>269</v>
      </c>
      <c r="I19" s="1"/>
      <c r="J19" s="134">
        <f>3*J18</f>
        <v>7.3274468585384477E-7</v>
      </c>
      <c r="K19" s="134"/>
    </row>
    <row r="20" spans="1:11" x14ac:dyDescent="0.25">
      <c r="A20" s="79" t="s">
        <v>263</v>
      </c>
      <c r="B20" s="79">
        <f t="shared" si="5"/>
        <v>825840</v>
      </c>
      <c r="C20" s="80">
        <f t="shared" si="6"/>
        <v>31485</v>
      </c>
      <c r="D20" s="81">
        <f>C20/B20</f>
        <v>3.8124818366753847E-2</v>
      </c>
      <c r="E20" s="81">
        <f t="shared" si="8"/>
        <v>3.9141143630166006E-2</v>
      </c>
      <c r="F20" s="81">
        <f t="shared" si="9"/>
        <v>3.8505943636762748E-2</v>
      </c>
      <c r="G20" s="81">
        <f t="shared" si="10"/>
        <v>3.7870743643359489E-2</v>
      </c>
      <c r="H20" s="1"/>
      <c r="I20" s="1"/>
      <c r="J20" s="137">
        <f>D15+J19</f>
        <v>3.8130770495935724E-2</v>
      </c>
      <c r="K20" s="137"/>
    </row>
    <row r="21" spans="1:11" x14ac:dyDescent="0.25">
      <c r="A21" s="79" t="s">
        <v>10</v>
      </c>
      <c r="B21" s="79">
        <f>SUM(B15:B20)</f>
        <v>4737840</v>
      </c>
      <c r="C21" s="79">
        <f>SUM(C15:C20)</f>
        <v>182435</v>
      </c>
      <c r="D21" s="132"/>
      <c r="E21" s="132"/>
      <c r="F21" s="132"/>
      <c r="G21" s="132"/>
    </row>
    <row r="22" spans="1:11" x14ac:dyDescent="0.25">
      <c r="A22" s="46" t="s">
        <v>261</v>
      </c>
      <c r="B22" s="47">
        <f>C21/B21</f>
        <v>3.8505943636762748E-2</v>
      </c>
      <c r="D22" s="82">
        <f>AVERAGE(D15:D20)</f>
        <v>3.8501396802957923E-2</v>
      </c>
      <c r="E22" s="82">
        <f t="shared" ref="E22:G22" si="11">AVERAGE(E15:E20)</f>
        <v>3.9156059233779739E-2</v>
      </c>
      <c r="F22" s="82">
        <f t="shared" si="11"/>
        <v>3.8505943636762748E-2</v>
      </c>
      <c r="G22" s="82">
        <f t="shared" si="11"/>
        <v>3.7855828039745756E-2</v>
      </c>
    </row>
    <row r="40" spans="1:12" s="51" customFormat="1" ht="29.25" x14ac:dyDescent="0.25">
      <c r="A40" s="44" t="s">
        <v>253</v>
      </c>
      <c r="B40" s="44" t="s">
        <v>254</v>
      </c>
      <c r="C40" s="44" t="s">
        <v>270</v>
      </c>
      <c r="D40" s="52" t="s">
        <v>271</v>
      </c>
      <c r="E40" s="44" t="s">
        <v>272</v>
      </c>
      <c r="F40" s="44" t="s">
        <v>273</v>
      </c>
      <c r="H40" s="48"/>
      <c r="I40" s="48"/>
      <c r="J40" s="48"/>
      <c r="K40" s="48"/>
      <c r="L40" s="48"/>
    </row>
    <row r="41" spans="1:12" x14ac:dyDescent="0.25">
      <c r="A41" s="45" t="s">
        <v>240</v>
      </c>
      <c r="B41" s="53">
        <f>B15</f>
        <v>784080</v>
      </c>
      <c r="C41" s="54">
        <f>C15</f>
        <v>29897</v>
      </c>
      <c r="D41" s="53">
        <v>8</v>
      </c>
      <c r="E41" s="55">
        <f>(C41/(B41*D41))*1000000</f>
        <v>4766.2547189062343</v>
      </c>
      <c r="F41" s="55">
        <f>G41+1.5</f>
        <v>4.0923415022253611</v>
      </c>
      <c r="G41">
        <f>NORMSINV(1-E41/1000000)</f>
        <v>2.5923415022253606</v>
      </c>
    </row>
    <row r="42" spans="1:12" x14ac:dyDescent="0.25">
      <c r="A42" s="45" t="s">
        <v>241</v>
      </c>
      <c r="B42" s="53">
        <f t="shared" ref="B42:C46" si="12">B16</f>
        <v>726240</v>
      </c>
      <c r="C42" s="54">
        <f t="shared" si="12"/>
        <v>27884</v>
      </c>
      <c r="D42" s="53">
        <v>8</v>
      </c>
      <c r="E42" s="55">
        <f>(C42/(B42*D42))*1000000</f>
        <v>4799.3776162150261</v>
      </c>
      <c r="F42" s="55">
        <f t="shared" ref="F42:F46" si="13">G42+1.5</f>
        <v>4.0899583224383882</v>
      </c>
      <c r="G42">
        <f>NORMSINV(1-E42/1000000)</f>
        <v>2.5899583224383882</v>
      </c>
    </row>
    <row r="43" spans="1:12" x14ac:dyDescent="0.25">
      <c r="A43" s="45" t="s">
        <v>260</v>
      </c>
      <c r="B43" s="53">
        <f t="shared" si="12"/>
        <v>834720</v>
      </c>
      <c r="C43" s="54">
        <f t="shared" si="12"/>
        <v>32527</v>
      </c>
      <c r="D43" s="53">
        <v>8</v>
      </c>
      <c r="E43" s="55">
        <f>(C43/(B43*D43))*1000000</f>
        <v>4870.9447479394285</v>
      </c>
      <c r="F43" s="55">
        <f t="shared" si="13"/>
        <v>4.0848587613270197</v>
      </c>
      <c r="G43">
        <f t="shared" ref="G43:G46" si="14">NORMSINV(1-E43/1000000)</f>
        <v>2.5848587613270197</v>
      </c>
    </row>
    <row r="44" spans="1:12" x14ac:dyDescent="0.25">
      <c r="A44" s="45" t="s">
        <v>243</v>
      </c>
      <c r="B44" s="53">
        <f t="shared" si="12"/>
        <v>770400</v>
      </c>
      <c r="C44" s="54">
        <f t="shared" si="12"/>
        <v>29583</v>
      </c>
      <c r="D44" s="53">
        <v>8</v>
      </c>
      <c r="E44" s="55">
        <f t="shared" ref="E44:E46" si="15">(C44/(B44*D44))*1000000</f>
        <v>4799.9415887850473</v>
      </c>
      <c r="F44" s="55">
        <f t="shared" si="13"/>
        <v>4.0899178719570504</v>
      </c>
      <c r="G44">
        <f t="shared" si="14"/>
        <v>2.5899178719570508</v>
      </c>
    </row>
    <row r="45" spans="1:12" x14ac:dyDescent="0.25">
      <c r="A45" s="45" t="s">
        <v>262</v>
      </c>
      <c r="B45" s="53">
        <f t="shared" si="12"/>
        <v>796560</v>
      </c>
      <c r="C45" s="54">
        <f t="shared" si="12"/>
        <v>31059</v>
      </c>
      <c r="D45" s="53">
        <v>8</v>
      </c>
      <c r="E45" s="55">
        <f t="shared" si="15"/>
        <v>4873.9266345284723</v>
      </c>
      <c r="F45" s="55">
        <f t="shared" si="13"/>
        <v>4.0846477378512098</v>
      </c>
      <c r="G45">
        <f t="shared" si="14"/>
        <v>2.5846477378512094</v>
      </c>
    </row>
    <row r="46" spans="1:12" x14ac:dyDescent="0.25">
      <c r="A46" s="45" t="s">
        <v>263</v>
      </c>
      <c r="B46" s="53">
        <f t="shared" si="12"/>
        <v>825840</v>
      </c>
      <c r="C46" s="54">
        <f t="shared" si="12"/>
        <v>31485</v>
      </c>
      <c r="D46" s="53">
        <v>8</v>
      </c>
      <c r="E46" s="55">
        <f t="shared" si="15"/>
        <v>4765.6022958442309</v>
      </c>
      <c r="F46" s="55">
        <f t="shared" si="13"/>
        <v>4.0923885919464826</v>
      </c>
      <c r="G46">
        <f t="shared" si="14"/>
        <v>2.5923885919464822</v>
      </c>
    </row>
    <row r="47" spans="1:12" x14ac:dyDescent="0.25">
      <c r="A47" s="53" t="s">
        <v>274</v>
      </c>
      <c r="B47" s="138"/>
      <c r="C47" s="138"/>
      <c r="D47" s="138"/>
      <c r="E47" s="55">
        <f>AVERAGE(E41:E46)</f>
        <v>4812.6746003697399</v>
      </c>
      <c r="F47" s="55">
        <f>AVERAGE(F41:F46)</f>
        <v>4.0890187979575856</v>
      </c>
      <c r="G47"/>
    </row>
    <row r="48" spans="1:12" x14ac:dyDescent="0.25">
      <c r="E48" s="83"/>
    </row>
  </sheetData>
  <sortState xmlns:xlrd2="http://schemas.microsoft.com/office/spreadsheetml/2017/richdata2" ref="N4:O11">
    <sortCondition descending="1" ref="O4:O11"/>
  </sortState>
  <mergeCells count="14">
    <mergeCell ref="B47:D47"/>
    <mergeCell ref="A2:A3"/>
    <mergeCell ref="B2:B3"/>
    <mergeCell ref="C2:J2"/>
    <mergeCell ref="K2:K3"/>
    <mergeCell ref="L2:L3"/>
    <mergeCell ref="D21:G21"/>
    <mergeCell ref="J15:K15"/>
    <mergeCell ref="J16:K16"/>
    <mergeCell ref="J17:K17"/>
    <mergeCell ref="H18:I18"/>
    <mergeCell ref="J18:K18"/>
    <mergeCell ref="J19:K19"/>
    <mergeCell ref="J20:K20"/>
  </mergeCells>
  <phoneticPr fontId="12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39A0-31D0-4A9C-9F0F-D29B13F450A1}">
  <dimension ref="A2:B29"/>
  <sheetViews>
    <sheetView topLeftCell="A9" zoomScale="61" workbookViewId="0">
      <selection activeCell="O38" sqref="O38"/>
    </sheetView>
  </sheetViews>
  <sheetFormatPr defaultRowHeight="15" x14ac:dyDescent="0.25"/>
  <cols>
    <col min="1" max="1" width="16.28515625" customWidth="1"/>
    <col min="2" max="2" width="54.7109375" bestFit="1" customWidth="1"/>
  </cols>
  <sheetData>
    <row r="2" spans="1:2" x14ac:dyDescent="0.25">
      <c r="A2" s="68" t="s">
        <v>359</v>
      </c>
      <c r="B2" s="68" t="s">
        <v>360</v>
      </c>
    </row>
    <row r="3" spans="1:2" x14ac:dyDescent="0.25">
      <c r="A3" s="69" t="s">
        <v>341</v>
      </c>
      <c r="B3" s="70" t="s">
        <v>361</v>
      </c>
    </row>
    <row r="4" spans="1:2" x14ac:dyDescent="0.25">
      <c r="A4" s="70"/>
      <c r="B4" s="70" t="s">
        <v>362</v>
      </c>
    </row>
    <row r="5" spans="1:2" x14ac:dyDescent="0.25">
      <c r="A5" s="70"/>
      <c r="B5" s="70" t="s">
        <v>354</v>
      </c>
    </row>
    <row r="6" spans="1:2" x14ac:dyDescent="0.25">
      <c r="A6" s="70"/>
      <c r="B6" s="70" t="s">
        <v>363</v>
      </c>
    </row>
    <row r="7" spans="1:2" x14ac:dyDescent="0.25">
      <c r="A7" s="69" t="s">
        <v>342</v>
      </c>
      <c r="B7" s="70" t="s">
        <v>364</v>
      </c>
    </row>
    <row r="8" spans="1:2" x14ac:dyDescent="0.25">
      <c r="A8" s="70"/>
      <c r="B8" s="70" t="s">
        <v>365</v>
      </c>
    </row>
    <row r="9" spans="1:2" x14ac:dyDescent="0.25">
      <c r="A9" s="70"/>
      <c r="B9" s="70" t="s">
        <v>343</v>
      </c>
    </row>
    <row r="10" spans="1:2" x14ac:dyDescent="0.25">
      <c r="A10" s="70"/>
      <c r="B10" s="70" t="s">
        <v>366</v>
      </c>
    </row>
    <row r="11" spans="1:2" x14ac:dyDescent="0.25">
      <c r="A11" s="70"/>
      <c r="B11" s="70" t="s">
        <v>367</v>
      </c>
    </row>
    <row r="12" spans="1:2" ht="30" x14ac:dyDescent="0.25">
      <c r="A12" s="69" t="s">
        <v>344</v>
      </c>
      <c r="B12" s="70" t="s">
        <v>355</v>
      </c>
    </row>
    <row r="13" spans="1:2" x14ac:dyDescent="0.25">
      <c r="A13" s="70"/>
      <c r="B13" s="70" t="s">
        <v>345</v>
      </c>
    </row>
    <row r="14" spans="1:2" x14ac:dyDescent="0.25">
      <c r="A14" s="70"/>
      <c r="B14" s="70" t="s">
        <v>368</v>
      </c>
    </row>
    <row r="15" spans="1:2" x14ac:dyDescent="0.25">
      <c r="A15" s="70"/>
      <c r="B15" s="70" t="s">
        <v>369</v>
      </c>
    </row>
    <row r="16" spans="1:2" x14ac:dyDescent="0.25">
      <c r="A16" s="70"/>
      <c r="B16" s="70" t="s">
        <v>370</v>
      </c>
    </row>
    <row r="17" spans="1:2" ht="30" x14ac:dyDescent="0.25">
      <c r="A17" s="69" t="s">
        <v>346</v>
      </c>
      <c r="B17" s="70" t="s">
        <v>347</v>
      </c>
    </row>
    <row r="18" spans="1:2" x14ac:dyDescent="0.25">
      <c r="A18" s="70"/>
      <c r="B18" s="70" t="s">
        <v>371</v>
      </c>
    </row>
    <row r="19" spans="1:2" x14ac:dyDescent="0.25">
      <c r="A19" s="70"/>
      <c r="B19" s="70" t="s">
        <v>372</v>
      </c>
    </row>
    <row r="20" spans="1:2" x14ac:dyDescent="0.25">
      <c r="A20" s="70"/>
      <c r="B20" s="70" t="s">
        <v>373</v>
      </c>
    </row>
    <row r="21" spans="1:2" x14ac:dyDescent="0.25">
      <c r="A21" s="70"/>
      <c r="B21" s="70" t="s">
        <v>348</v>
      </c>
    </row>
    <row r="22" spans="1:2" ht="30" x14ac:dyDescent="0.25">
      <c r="A22" s="69" t="s">
        <v>349</v>
      </c>
      <c r="B22" s="70" t="s">
        <v>374</v>
      </c>
    </row>
    <row r="23" spans="1:2" x14ac:dyDescent="0.25">
      <c r="A23" s="70"/>
      <c r="B23" s="70" t="s">
        <v>375</v>
      </c>
    </row>
    <row r="24" spans="1:2" x14ac:dyDescent="0.25">
      <c r="A24" s="70"/>
      <c r="B24" s="70" t="s">
        <v>376</v>
      </c>
    </row>
    <row r="25" spans="1:2" x14ac:dyDescent="0.25">
      <c r="A25" s="70"/>
      <c r="B25" s="70" t="s">
        <v>350</v>
      </c>
    </row>
    <row r="26" spans="1:2" ht="30" x14ac:dyDescent="0.25">
      <c r="A26" s="69" t="s">
        <v>351</v>
      </c>
      <c r="B26" s="70" t="s">
        <v>352</v>
      </c>
    </row>
    <row r="27" spans="1:2" x14ac:dyDescent="0.25">
      <c r="A27" s="70"/>
      <c r="B27" s="70" t="s">
        <v>353</v>
      </c>
    </row>
    <row r="28" spans="1:2" x14ac:dyDescent="0.25">
      <c r="A28" s="70"/>
      <c r="B28" s="70" t="s">
        <v>377</v>
      </c>
    </row>
    <row r="29" spans="1:2" x14ac:dyDescent="0.25">
      <c r="A29" s="70"/>
      <c r="B29" s="70" t="s">
        <v>378</v>
      </c>
    </row>
  </sheetData>
  <pageMargins left="0.7" right="0.7" top="0.75" bottom="0.75" header="0.3" footer="0.3"/>
  <pageSetup paperSize="9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Visio.Drawing.15" shapeId="10242" r:id="rId4">
          <objectPr defaultSize="0" autoPict="0" r:id="rId5">
            <anchor moveWithCells="1">
              <from>
                <xdr:col>2</xdr:col>
                <xdr:colOff>428625</xdr:colOff>
                <xdr:row>1</xdr:row>
                <xdr:rowOff>0</xdr:rowOff>
              </from>
              <to>
                <xdr:col>23</xdr:col>
                <xdr:colOff>285750</xdr:colOff>
                <xdr:row>30</xdr:row>
                <xdr:rowOff>19050</xdr:rowOff>
              </to>
            </anchor>
          </objectPr>
        </oleObject>
      </mc:Choice>
      <mc:Fallback>
        <oleObject progId="Visio.Drawing.15" shapeId="1024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0FF71-C74D-4A62-81C7-E0BB4CAA117A}">
  <dimension ref="A2:C40"/>
  <sheetViews>
    <sheetView tabSelected="1" topLeftCell="A18" zoomScale="73" workbookViewId="0">
      <selection activeCell="A32" sqref="A32:C40"/>
    </sheetView>
  </sheetViews>
  <sheetFormatPr defaultRowHeight="15" x14ac:dyDescent="0.25"/>
  <cols>
    <col min="1" max="1" width="14" customWidth="1"/>
    <col min="2" max="2" width="36.28515625" customWidth="1"/>
    <col min="3" max="3" width="54.5703125" customWidth="1"/>
  </cols>
  <sheetData>
    <row r="2" spans="1:3" x14ac:dyDescent="0.25">
      <c r="A2" s="84" t="s">
        <v>379</v>
      </c>
      <c r="B2" s="84" t="s">
        <v>380</v>
      </c>
      <c r="C2" s="84" t="s">
        <v>340</v>
      </c>
    </row>
    <row r="3" spans="1:3" ht="30" x14ac:dyDescent="0.25">
      <c r="A3" s="86" t="s">
        <v>341</v>
      </c>
      <c r="B3" s="85" t="s">
        <v>384</v>
      </c>
      <c r="C3" s="85" t="s">
        <v>385</v>
      </c>
    </row>
    <row r="4" spans="1:3" ht="30" x14ac:dyDescent="0.25">
      <c r="A4" s="85"/>
      <c r="B4" s="85" t="s">
        <v>362</v>
      </c>
      <c r="C4" s="85" t="s">
        <v>386</v>
      </c>
    </row>
    <row r="5" spans="1:3" ht="30" x14ac:dyDescent="0.25">
      <c r="A5" s="85"/>
      <c r="B5" s="85" t="s">
        <v>387</v>
      </c>
      <c r="C5" s="85" t="s">
        <v>388</v>
      </c>
    </row>
    <row r="6" spans="1:3" ht="30" x14ac:dyDescent="0.25">
      <c r="A6" s="85"/>
      <c r="B6" s="85" t="s">
        <v>389</v>
      </c>
      <c r="C6" s="85" t="s">
        <v>390</v>
      </c>
    </row>
    <row r="7" spans="1:3" ht="30" x14ac:dyDescent="0.25">
      <c r="A7" s="86" t="s">
        <v>342</v>
      </c>
      <c r="B7" s="85" t="s">
        <v>391</v>
      </c>
      <c r="C7" s="85" t="s">
        <v>392</v>
      </c>
    </row>
    <row r="8" spans="1:3" ht="30" x14ac:dyDescent="0.25">
      <c r="A8" s="85"/>
      <c r="B8" s="85" t="s">
        <v>393</v>
      </c>
      <c r="C8" s="85" t="s">
        <v>394</v>
      </c>
    </row>
    <row r="9" spans="1:3" ht="30" x14ac:dyDescent="0.25">
      <c r="A9" s="85"/>
      <c r="B9" s="85" t="s">
        <v>381</v>
      </c>
      <c r="C9" s="85" t="s">
        <v>395</v>
      </c>
    </row>
    <row r="10" spans="1:3" ht="30" x14ac:dyDescent="0.25">
      <c r="A10" s="85"/>
      <c r="B10" s="85" t="s">
        <v>396</v>
      </c>
      <c r="C10" s="85" t="s">
        <v>382</v>
      </c>
    </row>
    <row r="11" spans="1:3" ht="30" x14ac:dyDescent="0.25">
      <c r="A11" s="85"/>
      <c r="B11" s="85" t="s">
        <v>397</v>
      </c>
      <c r="C11" s="85" t="s">
        <v>398</v>
      </c>
    </row>
    <row r="12" spans="1:3" ht="30" x14ac:dyDescent="0.25">
      <c r="A12" s="86" t="s">
        <v>344</v>
      </c>
      <c r="B12" s="85" t="s">
        <v>399</v>
      </c>
      <c r="C12" s="85" t="s">
        <v>400</v>
      </c>
    </row>
    <row r="13" spans="1:3" ht="30" x14ac:dyDescent="0.25">
      <c r="A13" s="85"/>
      <c r="B13" s="85" t="s">
        <v>383</v>
      </c>
      <c r="C13" s="85" t="s">
        <v>356</v>
      </c>
    </row>
    <row r="14" spans="1:3" ht="30" x14ac:dyDescent="0.25">
      <c r="A14" s="85"/>
      <c r="B14" s="85" t="s">
        <v>368</v>
      </c>
      <c r="C14" s="85" t="s">
        <v>401</v>
      </c>
    </row>
    <row r="15" spans="1:3" ht="30" x14ac:dyDescent="0.25">
      <c r="A15" s="85"/>
      <c r="B15" s="85" t="s">
        <v>402</v>
      </c>
      <c r="C15" s="85" t="s">
        <v>403</v>
      </c>
    </row>
    <row r="16" spans="1:3" ht="30" x14ac:dyDescent="0.25">
      <c r="A16" s="85"/>
      <c r="B16" s="85" t="s">
        <v>404</v>
      </c>
      <c r="C16" s="85" t="s">
        <v>357</v>
      </c>
    </row>
    <row r="17" spans="1:3" ht="30" x14ac:dyDescent="0.25">
      <c r="A17" s="86" t="s">
        <v>346</v>
      </c>
      <c r="B17" s="85" t="s">
        <v>405</v>
      </c>
      <c r="C17" s="85" t="s">
        <v>406</v>
      </c>
    </row>
    <row r="18" spans="1:3" ht="30" x14ac:dyDescent="0.25">
      <c r="A18" s="85"/>
      <c r="B18" s="85" t="s">
        <v>407</v>
      </c>
      <c r="C18" s="85" t="s">
        <v>408</v>
      </c>
    </row>
    <row r="19" spans="1:3" x14ac:dyDescent="0.25">
      <c r="A19" s="85"/>
      <c r="B19" s="85" t="s">
        <v>409</v>
      </c>
      <c r="C19" s="85" t="s">
        <v>410</v>
      </c>
    </row>
    <row r="20" spans="1:3" x14ac:dyDescent="0.25">
      <c r="A20" s="85"/>
      <c r="B20" s="85" t="s">
        <v>411</v>
      </c>
      <c r="C20" s="85" t="s">
        <v>412</v>
      </c>
    </row>
    <row r="21" spans="1:3" x14ac:dyDescent="0.25">
      <c r="A21" s="85"/>
      <c r="B21" s="85" t="s">
        <v>348</v>
      </c>
      <c r="C21" s="85" t="s">
        <v>413</v>
      </c>
    </row>
    <row r="22" spans="1:3" ht="30" x14ac:dyDescent="0.25">
      <c r="A22" s="86" t="s">
        <v>349</v>
      </c>
      <c r="B22" s="85" t="s">
        <v>414</v>
      </c>
      <c r="C22" s="85" t="s">
        <v>358</v>
      </c>
    </row>
    <row r="23" spans="1:3" ht="30" x14ac:dyDescent="0.25">
      <c r="A23" s="85"/>
      <c r="B23" s="85" t="s">
        <v>375</v>
      </c>
      <c r="C23" s="85" t="s">
        <v>415</v>
      </c>
    </row>
    <row r="24" spans="1:3" ht="30" x14ac:dyDescent="0.25">
      <c r="A24" s="85"/>
      <c r="B24" s="85" t="s">
        <v>416</v>
      </c>
      <c r="C24" s="85" t="s">
        <v>417</v>
      </c>
    </row>
    <row r="25" spans="1:3" ht="30" x14ac:dyDescent="0.25">
      <c r="A25" s="85"/>
      <c r="B25" s="85" t="s">
        <v>418</v>
      </c>
      <c r="C25" s="85" t="s">
        <v>419</v>
      </c>
    </row>
    <row r="26" spans="1:3" ht="30" x14ac:dyDescent="0.25">
      <c r="A26" s="86" t="s">
        <v>351</v>
      </c>
      <c r="B26" s="85" t="s">
        <v>420</v>
      </c>
      <c r="C26" s="85" t="s">
        <v>421</v>
      </c>
    </row>
    <row r="27" spans="1:3" ht="30" x14ac:dyDescent="0.25">
      <c r="A27" s="85"/>
      <c r="B27" s="85" t="s">
        <v>422</v>
      </c>
      <c r="C27" s="85" t="s">
        <v>423</v>
      </c>
    </row>
    <row r="28" spans="1:3" x14ac:dyDescent="0.25">
      <c r="A28" s="85"/>
      <c r="B28" s="85" t="s">
        <v>377</v>
      </c>
      <c r="C28" s="85" t="s">
        <v>424</v>
      </c>
    </row>
    <row r="29" spans="1:3" ht="30" x14ac:dyDescent="0.25">
      <c r="A29" s="85"/>
      <c r="B29" s="85" t="s">
        <v>378</v>
      </c>
      <c r="C29" s="85" t="s">
        <v>425</v>
      </c>
    </row>
    <row r="32" spans="1:3" ht="25.5" x14ac:dyDescent="0.25">
      <c r="A32" s="87" t="s">
        <v>426</v>
      </c>
      <c r="B32" s="87" t="s">
        <v>427</v>
      </c>
      <c r="C32" s="87" t="s">
        <v>428</v>
      </c>
    </row>
    <row r="33" spans="1:3" ht="38.25" x14ac:dyDescent="0.25">
      <c r="A33" s="88" t="s">
        <v>429</v>
      </c>
      <c r="B33" s="89" t="s">
        <v>430</v>
      </c>
      <c r="C33" s="89" t="s">
        <v>431</v>
      </c>
    </row>
    <row r="34" spans="1:3" ht="25.5" x14ac:dyDescent="0.25">
      <c r="A34" s="88" t="s">
        <v>432</v>
      </c>
      <c r="B34" s="89" t="s">
        <v>433</v>
      </c>
      <c r="C34" s="89" t="s">
        <v>434</v>
      </c>
    </row>
    <row r="35" spans="1:3" ht="25.5" x14ac:dyDescent="0.25">
      <c r="A35" s="88" t="s">
        <v>435</v>
      </c>
      <c r="B35" s="89" t="s">
        <v>436</v>
      </c>
      <c r="C35" s="89" t="s">
        <v>437</v>
      </c>
    </row>
    <row r="36" spans="1:3" ht="25.5" x14ac:dyDescent="0.25">
      <c r="A36" s="88" t="s">
        <v>438</v>
      </c>
      <c r="B36" s="89" t="s">
        <v>439</v>
      </c>
      <c r="C36" s="89" t="s">
        <v>440</v>
      </c>
    </row>
    <row r="37" spans="1:3" ht="25.5" x14ac:dyDescent="0.25">
      <c r="A37" s="88" t="s">
        <v>441</v>
      </c>
      <c r="B37" s="89" t="s">
        <v>442</v>
      </c>
      <c r="C37" s="89" t="s">
        <v>443</v>
      </c>
    </row>
    <row r="38" spans="1:3" ht="25.5" x14ac:dyDescent="0.25">
      <c r="A38" s="88" t="s">
        <v>444</v>
      </c>
      <c r="B38" s="89" t="s">
        <v>445</v>
      </c>
      <c r="C38" s="89" t="s">
        <v>446</v>
      </c>
    </row>
    <row r="39" spans="1:3" ht="25.5" x14ac:dyDescent="0.25">
      <c r="A39" s="88" t="s">
        <v>447</v>
      </c>
      <c r="B39" s="89" t="s">
        <v>448</v>
      </c>
      <c r="C39" s="89" t="s">
        <v>449</v>
      </c>
    </row>
    <row r="40" spans="1:3" ht="25.5" x14ac:dyDescent="0.25">
      <c r="A40" s="88" t="s">
        <v>450</v>
      </c>
      <c r="B40" s="89" t="s">
        <v>451</v>
      </c>
      <c r="C40" s="89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MEI</vt:lpstr>
      <vt:lpstr>JUNI</vt:lpstr>
      <vt:lpstr>JULI</vt:lpstr>
      <vt:lpstr>AGUSTUS</vt:lpstr>
      <vt:lpstr>SEPTEMBER</vt:lpstr>
      <vt:lpstr>OKTOBER</vt:lpstr>
      <vt:lpstr>VSM</vt:lpstr>
      <vt:lpstr>SIX SIGMA</vt:lpstr>
      <vt:lpstr>FISHBONE</vt:lpstr>
      <vt:lpstr>KAIZEN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2026-01-19T05:01:00Z</dcterms:created>
  <dcterms:modified xsi:type="dcterms:W3CDTF">2026-04-07T09:21:33Z</dcterms:modified>
</cp:coreProperties>
</file>